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USR\R-S\SerdinsekT27\Desktop\DODV ČIŠČENJE 2025\jn dokumentacija\"/>
    </mc:Choice>
  </mc:AlternateContent>
  <xr:revisionPtr revIDLastSave="0" documentId="8_{E2BFC6BF-54C2-4D78-BBBF-EE9422AA86A4}" xr6:coauthVersionLast="47" xr6:coauthVersionMax="47" xr10:uidLastSave="{00000000-0000-0000-0000-000000000000}"/>
  <bookViews>
    <workbookView xWindow="0" yWindow="0" windowWidth="19200" windowHeight="10200" xr2:uid="{4FB67508-E669-407B-BB9B-F832DEA656DC}"/>
  </bookViews>
  <sheets>
    <sheet name="Sklop I" sheetId="1" r:id="rId1"/>
    <sheet name="Sklop II" sheetId="2" r:id="rId2"/>
    <sheet name="Sklop III" sheetId="4" r:id="rId3"/>
    <sheet name="Sklop IV" sheetId="5" r:id="rId4"/>
    <sheet name="Sklop V" sheetId="6" r:id="rId5"/>
    <sheet name="Sklop VI" sheetId="7" r:id="rId6"/>
    <sheet name="Sklop VII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8" l="1"/>
  <c r="G22" i="8"/>
  <c r="G21" i="8"/>
  <c r="G17" i="8"/>
  <c r="G15" i="8"/>
  <c r="G16" i="8"/>
  <c r="G14" i="8"/>
  <c r="H26" i="7"/>
  <c r="G21" i="7"/>
  <c r="G22" i="7" s="1"/>
  <c r="G15" i="7"/>
  <c r="G16" i="7"/>
  <c r="G14" i="7"/>
  <c r="G17" i="7" s="1"/>
  <c r="H26" i="6"/>
  <c r="G22" i="6"/>
  <c r="G21" i="6"/>
  <c r="G17" i="6"/>
  <c r="G15" i="6"/>
  <c r="G16" i="6"/>
  <c r="G14" i="6"/>
  <c r="H25" i="5"/>
  <c r="G21" i="5"/>
  <c r="G20" i="5"/>
  <c r="G16" i="5"/>
  <c r="G15" i="5"/>
  <c r="G14" i="5"/>
  <c r="H30" i="4"/>
  <c r="G26" i="4"/>
  <c r="G25" i="4"/>
  <c r="G24" i="4"/>
  <c r="G20" i="4"/>
  <c r="G15" i="4"/>
  <c r="G16" i="4"/>
  <c r="G17" i="4"/>
  <c r="G18" i="4"/>
  <c r="G19" i="4"/>
  <c r="G14" i="4"/>
  <c r="H26" i="2"/>
  <c r="G22" i="2"/>
  <c r="G21" i="2"/>
  <c r="G17" i="2"/>
  <c r="G15" i="2"/>
  <c r="G16" i="2"/>
  <c r="G14" i="2"/>
  <c r="H33" i="1"/>
  <c r="G27" i="1"/>
  <c r="G28" i="1"/>
  <c r="G26" i="1"/>
  <c r="G29" i="1" s="1"/>
  <c r="G15" i="1"/>
  <c r="G22" i="1" s="1"/>
  <c r="G16" i="1"/>
  <c r="G17" i="1"/>
  <c r="G18" i="1"/>
  <c r="G19" i="1"/>
  <c r="G20" i="1"/>
  <c r="G21" i="1"/>
  <c r="G14" i="1"/>
</calcChain>
</file>

<file path=xl/sharedStrings.xml><?xml version="1.0" encoding="utf-8"?>
<sst xmlns="http://schemas.openxmlformats.org/spreadsheetml/2006/main" count="344" uniqueCount="77">
  <si>
    <t>Razpisni obrazec (sklop I) - PONUDBENI PREDRAČUN</t>
  </si>
  <si>
    <t>PREDRAČUN ŠTEVILKA:</t>
  </si>
  <si>
    <t>NAZIV PONUDNIKA:</t>
  </si>
  <si>
    <t>NASLOV PONUDNIKA:</t>
  </si>
  <si>
    <t>DAVČNA ŠTEVILKA:</t>
  </si>
  <si>
    <t>MATIČNA ŠTEVILKA:</t>
  </si>
  <si>
    <t>Ponudnik izpolni le ZELENO obarvana polja, za izračun so vstavljene formule.</t>
  </si>
  <si>
    <t>A. REDNO ČIŠČENJE</t>
  </si>
  <si>
    <t>Zap. št.</t>
  </si>
  <si>
    <t>Vrsta</t>
  </si>
  <si>
    <t>Količina</t>
  </si>
  <si>
    <t>Cena/enoto z DDV</t>
  </si>
  <si>
    <t>Znesek za celotno pogodbeno obdobje z DDV</t>
  </si>
  <si>
    <t>1.</t>
  </si>
  <si>
    <t>Redno čiščenje Šubičeva 2 Ljubljana</t>
  </si>
  <si>
    <t>Redno čiščenje arhivskih prostorov</t>
  </si>
  <si>
    <t>Dodatno čiščenje</t>
  </si>
  <si>
    <t xml:space="preserve">2. </t>
  </si>
  <si>
    <t>Redno čiščenje Trdinova 4 Ljubljana</t>
  </si>
  <si>
    <t>3.</t>
  </si>
  <si>
    <t>Redno čiščenje Zunanji oddelek Kranj, Bleiweisova cesta 20 Kranj</t>
  </si>
  <si>
    <t>SKUPAJ</t>
  </si>
  <si>
    <t>Enota mere</t>
  </si>
  <si>
    <t>B. GENERALNO ČIŠČENJE</t>
  </si>
  <si>
    <t>Zap.št.</t>
  </si>
  <si>
    <t>Lokacija</t>
  </si>
  <si>
    <t>2.</t>
  </si>
  <si>
    <t>Šubičeva 2 Ljubljana</t>
  </si>
  <si>
    <t>Trdinova 4 Ljubljana</t>
  </si>
  <si>
    <t>Zunanji oddelek Kranj, Bleiweisova cesta 20 Kranj</t>
  </si>
  <si>
    <t>Kraj in datum:</t>
  </si>
  <si>
    <t>Žig in podpis odgovorne osebe:</t>
  </si>
  <si>
    <t>SKUPAJ A in B Z DDV</t>
  </si>
  <si>
    <t>Razpisni obrazec (sklop II) - PONUDBENI PREDRAČUN</t>
  </si>
  <si>
    <t>Redno čiščenje Zunanji oddelek Celje, Prešernova ulica 27, Celje</t>
  </si>
  <si>
    <t>Zunanji oddelek Celje, Prešernova ulica 27, Celje</t>
  </si>
  <si>
    <t>Razpisni obrazec (sklop III) - PONUDBENI PREDRAČUN</t>
  </si>
  <si>
    <t>Redno čiščenje Zunanji oddelek Maribor, Ulica Škofa Maksimiljana Držečnika 6, Maribor</t>
  </si>
  <si>
    <t>Redno čiščenje Zunanji oddelek Ptuj, Jadranska ulica 12, Ptuj</t>
  </si>
  <si>
    <t>Zunanji oddelek Maribor, Ulica Škofa Maksimiljana Držečnika 6, Maribor</t>
  </si>
  <si>
    <t>Zunanji oddelek Ptuj, Jadranska ulica 12, Ptuj</t>
  </si>
  <si>
    <t>Razpisni obrazec (sklop IV) - PONUDBENI PREDRAČUN</t>
  </si>
  <si>
    <t>Redno čiščenje Zunanji oddelek Murska Sobota, Kocljeva ulica 1a, Murska Sobota</t>
  </si>
  <si>
    <t>Zunanji oddelek Murska Sobota, Kocljeva ulica 1a, Murska Sobota</t>
  </si>
  <si>
    <t>Razpisni obrazec (sklop V) - PONUDBENI PREDRAČUN</t>
  </si>
  <si>
    <t>Redno čiščenje Zunanji oddelek Koper, Ferrarska 5b, Koper</t>
  </si>
  <si>
    <t>Zunanji oddelek Koper, Ferrarska 5b, Koper</t>
  </si>
  <si>
    <t>Razpisni obrazec (sklop VI) - PONUDBENI PREDRAČUN</t>
  </si>
  <si>
    <t>Redno čiščenje Zunanji oddelek Nova Gorica, Trg Edvarda Kardelja 1, Nova Gorica</t>
  </si>
  <si>
    <t>Zunanji oddelek Nova Gorica, Trg Edvarda Kardelja 1, Nova Gorica</t>
  </si>
  <si>
    <t>Razpisni obrazec (sklop VII) - PONUDBENI PREDRAČUN</t>
  </si>
  <si>
    <t>Redno čiščenje Zunanji oddelek Novo mesto, Vrhovčeva ulica 18, Novo mesto</t>
  </si>
  <si>
    <t>Zunanji oddelek Novo mesto, Vrhovčeva ulica 18, Novo mesto</t>
  </si>
  <si>
    <r>
      <t>463,50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</si>
  <si>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187,90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</si>
  <si>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27,90 m</t>
    </r>
    <r>
      <rPr>
        <vertAlign val="superscript"/>
        <sz val="11"/>
        <color theme="1"/>
        <rFont val="Calibri"/>
        <family val="2"/>
        <charset val="238"/>
      </rPr>
      <t>2</t>
    </r>
  </si>
  <si>
    <t>mesec</t>
  </si>
  <si>
    <t>komplet</t>
  </si>
  <si>
    <t>Vse cene morajo biti v EUR in zaokrožene na dve decimalni mesti.</t>
  </si>
  <si>
    <t>Izmera prostorov</t>
  </si>
  <si>
    <r>
      <t>2064,00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</si>
  <si>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346,00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</si>
  <si>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67,58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</si>
  <si>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243,11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</si>
  <si>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53,07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</si>
  <si>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190,21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</si>
  <si>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236,26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</si>
  <si>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0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</si>
  <si>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165,40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</si>
  <si>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60,00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</si>
  <si>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167,10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</si>
  <si>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64,15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</si>
  <si>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307,00 m</t>
    </r>
    <r>
      <rPr>
        <vertAlign val="superscript"/>
        <sz val="11"/>
        <color theme="1"/>
        <rFont val="Calibri"/>
        <family val="2"/>
        <charset val="238"/>
      </rPr>
      <t>2</t>
    </r>
  </si>
  <si>
    <t>Redno čiščenje arhivskih prostorov (opomba: arhivski regali nameščeni v pisarni)</t>
  </si>
  <si>
    <t>Opomba: Ponudnik upošteva izvedbo 4 generalnih čiščenj in izvedbo 10 dodatnih čiščenj v času veljavnosti pogodbe. V polje "Cena/enoto z DDV" v primeru dodatnega čiščenja ponudnik vnese ceno z DDV za 1 dodatno čiščenje, v primeru generalnega čiščenja ceno z DDV za 1 generalno čiščenje, v primeru rednega čiščenja pa ceno z DDV za 1 mesec.</t>
  </si>
  <si>
    <r>
      <t>98,00 m</t>
    </r>
    <r>
      <rPr>
        <vertAlign val="superscript"/>
        <sz val="11"/>
        <color theme="1"/>
        <rFont val="Calibri"/>
        <family val="2"/>
        <charset val="238"/>
      </rPr>
      <t>2</t>
    </r>
  </si>
  <si>
    <r>
      <t>320,00 m</t>
    </r>
    <r>
      <rPr>
        <vertAlign val="superscript"/>
        <sz val="11"/>
        <color theme="1"/>
        <rFont val="Calibri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</si>
</sst>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Aptos Narrow"/>
      <family val="2"/>
      <charset val="238"/>
      <scheme val="minor"/>
    </font>
    <font>
      <b/>
      <sz val="10"/>
      <name val="Arial"/>
      <family val="2"/>
      <charset val="238"/>
    </font>
    <font>
      <vertAlign val="superscript"/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vertical="top" wrapText="1"/>
    </xf>
    <xf numFmtId="0" fontId="2" fillId="0" borderId="2" xfId="0" applyFont="1" applyBorder="1" applyAlignment="1" applyProtection="1">
      <alignment wrapText="1"/>
    </xf>
    <xf numFmtId="0" fontId="1" fillId="0" borderId="2" xfId="0" applyFont="1" applyBorder="1" applyAlignment="1" applyProtection="1">
      <alignment wrapText="1"/>
    </xf>
    <xf numFmtId="2" fontId="2" fillId="0" borderId="2" xfId="0" applyNumberFormat="1" applyFont="1" applyBorder="1" applyAlignment="1" applyProtection="1">
      <alignment vertical="top" wrapText="1"/>
    </xf>
    <xf numFmtId="0" fontId="2" fillId="0" borderId="2" xfId="0" applyFont="1" applyBorder="1" applyAlignment="1" applyProtection="1">
      <alignment vertical="justify"/>
    </xf>
    <xf numFmtId="0" fontId="1" fillId="2" borderId="2" xfId="0" applyFont="1" applyFill="1" applyBorder="1" applyAlignment="1" applyProtection="1">
      <alignment wrapText="1"/>
    </xf>
    <xf numFmtId="0" fontId="2" fillId="5" borderId="0" xfId="0" applyFont="1" applyFill="1" applyProtection="1"/>
    <xf numFmtId="0" fontId="2" fillId="5" borderId="0" xfId="0" applyFont="1" applyFill="1" applyAlignment="1" applyProtection="1">
      <alignment vertical="top"/>
    </xf>
    <xf numFmtId="0" fontId="4" fillId="0" borderId="0" xfId="0" applyFont="1" applyAlignment="1" applyProtection="1">
      <alignment vertical="justify"/>
    </xf>
    <xf numFmtId="0" fontId="0" fillId="0" borderId="0" xfId="0" applyAlignment="1" applyProtection="1">
      <alignment vertical="justify"/>
    </xf>
    <xf numFmtId="0" fontId="2" fillId="0" borderId="0" xfId="0" applyFont="1" applyProtection="1">
      <protection locked="0"/>
    </xf>
    <xf numFmtId="0" fontId="1" fillId="0" borderId="2" xfId="0" applyFont="1" applyFill="1" applyBorder="1" applyAlignment="1" applyProtection="1">
      <alignment vertical="top" wrapText="1"/>
    </xf>
    <xf numFmtId="164" fontId="2" fillId="3" borderId="2" xfId="0" applyNumberFormat="1" applyFont="1" applyFill="1" applyBorder="1" applyAlignment="1" applyProtection="1">
      <alignment wrapText="1"/>
      <protection locked="0"/>
    </xf>
    <xf numFmtId="164" fontId="2" fillId="2" borderId="2" xfId="0" applyNumberFormat="1" applyFont="1" applyFill="1" applyBorder="1" applyAlignment="1" applyProtection="1">
      <alignment wrapText="1"/>
    </xf>
    <xf numFmtId="164" fontId="1" fillId="2" borderId="2" xfId="0" applyNumberFormat="1" applyFont="1" applyFill="1" applyBorder="1" applyAlignment="1" applyProtection="1">
      <alignment wrapText="1"/>
    </xf>
    <xf numFmtId="164" fontId="2" fillId="4" borderId="2" xfId="0" applyNumberFormat="1" applyFont="1" applyFill="1" applyBorder="1" applyProtection="1"/>
    <xf numFmtId="0" fontId="1" fillId="7" borderId="2" xfId="0" applyFont="1" applyFill="1" applyBorder="1" applyAlignment="1" applyProtection="1">
      <alignment wrapText="1"/>
    </xf>
    <xf numFmtId="2" fontId="2" fillId="7" borderId="2" xfId="0" applyNumberFormat="1" applyFont="1" applyFill="1" applyBorder="1" applyAlignment="1" applyProtection="1">
      <alignment vertical="top" wrapText="1"/>
    </xf>
    <xf numFmtId="0" fontId="2" fillId="7" borderId="2" xfId="0" applyFont="1" applyFill="1" applyBorder="1" applyAlignment="1" applyProtection="1">
      <alignment vertical="justify"/>
    </xf>
    <xf numFmtId="164" fontId="2" fillId="7" borderId="2" xfId="0" applyNumberFormat="1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vertical="top" wrapText="1"/>
    </xf>
    <xf numFmtId="164" fontId="2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wrapText="1"/>
    </xf>
    <xf numFmtId="164" fontId="2" fillId="0" borderId="0" xfId="0" applyNumberFormat="1" applyFont="1" applyFill="1" applyBorder="1" applyProtection="1"/>
    <xf numFmtId="0" fontId="2" fillId="0" borderId="0" xfId="0" applyFont="1" applyFill="1" applyBorder="1" applyProtection="1"/>
    <xf numFmtId="0" fontId="1" fillId="0" borderId="0" xfId="0" applyFont="1" applyFill="1" applyBorder="1" applyAlignment="1" applyProtection="1">
      <alignment wrapText="1"/>
    </xf>
    <xf numFmtId="0" fontId="2" fillId="0" borderId="1" xfId="0" applyFont="1" applyBorder="1" applyAlignment="1" applyProtection="1">
      <alignment horizontal="center" vertical="justify"/>
      <protection locked="0"/>
    </xf>
    <xf numFmtId="0" fontId="0" fillId="0" borderId="1" xfId="0" applyBorder="1" applyAlignment="1" applyProtection="1">
      <alignment horizontal="center" vertical="justify"/>
    </xf>
    <xf numFmtId="0" fontId="1" fillId="4" borderId="2" xfId="0" applyFont="1" applyFill="1" applyBorder="1" applyAlignment="1" applyProtection="1">
      <alignment horizontal="right"/>
    </xf>
    <xf numFmtId="0" fontId="2" fillId="6" borderId="2" xfId="0" applyFont="1" applyFill="1" applyBorder="1" applyAlignment="1" applyProtection="1">
      <alignment horizontal="center" vertical="top" wrapText="1"/>
    </xf>
    <xf numFmtId="0" fontId="1" fillId="6" borderId="2" xfId="0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center" vertical="justify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714AF-A43C-499B-AFA5-17BCEB06DD59}">
  <dimension ref="A1:I37"/>
  <sheetViews>
    <sheetView tabSelected="1" workbookViewId="0">
      <selection activeCell="A2" sqref="A2"/>
    </sheetView>
  </sheetViews>
  <sheetFormatPr defaultColWidth="9.1796875" defaultRowHeight="14.5" x14ac:dyDescent="0.35"/>
  <cols>
    <col min="1" max="1" width="9.1796875" style="2"/>
    <col min="2" max="2" width="22.1796875" style="2" customWidth="1"/>
    <col min="3" max="4" width="17.1796875" style="2" customWidth="1"/>
    <col min="5" max="5" width="10" style="2" customWidth="1"/>
    <col min="6" max="9" width="17.1796875" style="2" customWidth="1"/>
    <col min="10" max="16384" width="9.1796875" style="2"/>
  </cols>
  <sheetData>
    <row r="1" spans="1:9" s="1" customFormat="1" x14ac:dyDescent="0.35">
      <c r="A1" s="1" t="s">
        <v>0</v>
      </c>
    </row>
    <row r="3" spans="1:9" x14ac:dyDescent="0.35">
      <c r="B3" s="13" t="s">
        <v>1</v>
      </c>
      <c r="C3" s="29"/>
      <c r="D3" s="29"/>
      <c r="E3" s="29"/>
      <c r="F3" s="29"/>
      <c r="G3" s="29"/>
    </row>
    <row r="4" spans="1:9" x14ac:dyDescent="0.35">
      <c r="B4" s="13" t="s">
        <v>2</v>
      </c>
      <c r="C4" s="29"/>
      <c r="D4" s="29"/>
      <c r="E4" s="29"/>
      <c r="F4" s="29"/>
      <c r="G4" s="29"/>
    </row>
    <row r="5" spans="1:9" x14ac:dyDescent="0.35">
      <c r="B5" s="13" t="s">
        <v>3</v>
      </c>
      <c r="C5" s="29"/>
      <c r="D5" s="29"/>
      <c r="E5" s="29"/>
      <c r="F5" s="29"/>
      <c r="G5" s="29"/>
    </row>
    <row r="6" spans="1:9" x14ac:dyDescent="0.35">
      <c r="B6" s="13" t="s">
        <v>4</v>
      </c>
      <c r="C6" s="29"/>
      <c r="D6" s="29"/>
      <c r="E6" s="29"/>
      <c r="F6" s="29"/>
      <c r="G6" s="29"/>
    </row>
    <row r="7" spans="1:9" x14ac:dyDescent="0.35">
      <c r="B7" s="13" t="s">
        <v>5</v>
      </c>
      <c r="C7" s="29"/>
      <c r="D7" s="29"/>
      <c r="E7" s="29"/>
      <c r="F7" s="29"/>
      <c r="G7" s="29"/>
    </row>
    <row r="9" spans="1:9" s="1" customFormat="1" x14ac:dyDescent="0.35">
      <c r="A9" s="33" t="s">
        <v>6</v>
      </c>
      <c r="B9" s="33"/>
      <c r="C9" s="33"/>
      <c r="D9" s="33"/>
      <c r="E9" s="33"/>
    </row>
    <row r="10" spans="1:9" s="1" customFormat="1" x14ac:dyDescent="0.35">
      <c r="A10" s="33" t="s">
        <v>58</v>
      </c>
      <c r="B10" s="33"/>
      <c r="C10" s="33"/>
      <c r="D10" s="33"/>
      <c r="E10" s="33"/>
    </row>
    <row r="12" spans="1:9" x14ac:dyDescent="0.35">
      <c r="A12" s="34" t="s">
        <v>7</v>
      </c>
      <c r="B12" s="34"/>
    </row>
    <row r="13" spans="1:9" ht="48.75" customHeight="1" x14ac:dyDescent="0.35">
      <c r="A13" s="3" t="s">
        <v>8</v>
      </c>
      <c r="B13" s="3" t="s">
        <v>9</v>
      </c>
      <c r="C13" s="3" t="s">
        <v>59</v>
      </c>
      <c r="D13" s="3" t="s">
        <v>22</v>
      </c>
      <c r="E13" s="3" t="s">
        <v>10</v>
      </c>
      <c r="F13" s="3" t="s">
        <v>11</v>
      </c>
      <c r="G13" s="14" t="s">
        <v>12</v>
      </c>
      <c r="H13" s="23"/>
      <c r="I13" s="23"/>
    </row>
    <row r="14" spans="1:9" ht="30.75" customHeight="1" x14ac:dyDescent="0.35">
      <c r="A14" s="4" t="s">
        <v>13</v>
      </c>
      <c r="B14" s="5" t="s">
        <v>14</v>
      </c>
      <c r="C14" s="6" t="s">
        <v>60</v>
      </c>
      <c r="D14" s="7" t="s">
        <v>56</v>
      </c>
      <c r="E14" s="7">
        <v>41</v>
      </c>
      <c r="F14" s="15"/>
      <c r="G14" s="16">
        <f>F14*E14</f>
        <v>0</v>
      </c>
      <c r="H14" s="24"/>
      <c r="I14" s="24"/>
    </row>
    <row r="15" spans="1:9" ht="29" x14ac:dyDescent="0.35">
      <c r="A15" s="4"/>
      <c r="B15" s="5" t="s">
        <v>15</v>
      </c>
      <c r="C15" s="6" t="s">
        <v>72</v>
      </c>
      <c r="D15" s="7" t="s">
        <v>56</v>
      </c>
      <c r="E15" s="7">
        <v>41</v>
      </c>
      <c r="F15" s="15"/>
      <c r="G15" s="16">
        <f t="shared" ref="G15:G21" si="0">F15*E15</f>
        <v>0</v>
      </c>
      <c r="H15" s="24"/>
      <c r="I15" s="24"/>
    </row>
    <row r="16" spans="1:9" ht="16.5" x14ac:dyDescent="0.35">
      <c r="A16" s="4"/>
      <c r="B16" s="5" t="s">
        <v>16</v>
      </c>
      <c r="C16" s="6" t="s">
        <v>60</v>
      </c>
      <c r="D16" s="7" t="s">
        <v>57</v>
      </c>
      <c r="E16" s="7">
        <v>10</v>
      </c>
      <c r="F16" s="15"/>
      <c r="G16" s="16">
        <f t="shared" si="0"/>
        <v>0</v>
      </c>
      <c r="H16" s="24"/>
      <c r="I16" s="24"/>
    </row>
    <row r="17" spans="1:9" ht="29" x14ac:dyDescent="0.35">
      <c r="A17" s="4" t="s">
        <v>17</v>
      </c>
      <c r="B17" s="5" t="s">
        <v>18</v>
      </c>
      <c r="C17" s="6" t="s">
        <v>53</v>
      </c>
      <c r="D17" s="7" t="s">
        <v>56</v>
      </c>
      <c r="E17" s="7">
        <v>41</v>
      </c>
      <c r="F17" s="15"/>
      <c r="G17" s="16">
        <f t="shared" si="0"/>
        <v>0</v>
      </c>
      <c r="H17" s="24"/>
      <c r="I17" s="24"/>
    </row>
    <row r="18" spans="1:9" ht="16.5" x14ac:dyDescent="0.35">
      <c r="A18" s="4"/>
      <c r="B18" s="5" t="s">
        <v>16</v>
      </c>
      <c r="C18" s="6" t="s">
        <v>53</v>
      </c>
      <c r="D18" s="7" t="s">
        <v>57</v>
      </c>
      <c r="E18" s="7">
        <v>10</v>
      </c>
      <c r="F18" s="15"/>
      <c r="G18" s="16">
        <f t="shared" si="0"/>
        <v>0</v>
      </c>
      <c r="H18" s="24"/>
      <c r="I18" s="24"/>
    </row>
    <row r="19" spans="1:9" ht="58" x14ac:dyDescent="0.35">
      <c r="A19" s="4" t="s">
        <v>19</v>
      </c>
      <c r="B19" s="5" t="s">
        <v>20</v>
      </c>
      <c r="C19" s="6" t="s">
        <v>54</v>
      </c>
      <c r="D19" s="7" t="s">
        <v>56</v>
      </c>
      <c r="E19" s="7">
        <v>41</v>
      </c>
      <c r="F19" s="15"/>
      <c r="G19" s="16">
        <f t="shared" si="0"/>
        <v>0</v>
      </c>
      <c r="H19" s="24"/>
      <c r="I19" s="24"/>
    </row>
    <row r="20" spans="1:9" ht="29" x14ac:dyDescent="0.35">
      <c r="A20" s="4"/>
      <c r="B20" s="5" t="s">
        <v>15</v>
      </c>
      <c r="C20" s="6" t="s">
        <v>55</v>
      </c>
      <c r="D20" s="7" t="s">
        <v>56</v>
      </c>
      <c r="E20" s="7">
        <v>41</v>
      </c>
      <c r="F20" s="15"/>
      <c r="G20" s="16">
        <f t="shared" si="0"/>
        <v>0</v>
      </c>
      <c r="H20" s="24"/>
      <c r="I20" s="24"/>
    </row>
    <row r="21" spans="1:9" ht="16.5" x14ac:dyDescent="0.35">
      <c r="A21" s="4"/>
      <c r="B21" s="5" t="s">
        <v>16</v>
      </c>
      <c r="C21" s="6" t="s">
        <v>54</v>
      </c>
      <c r="D21" s="7" t="s">
        <v>57</v>
      </c>
      <c r="E21" s="7">
        <v>10</v>
      </c>
      <c r="F21" s="15"/>
      <c r="G21" s="16">
        <f t="shared" si="0"/>
        <v>0</v>
      </c>
      <c r="H21" s="24"/>
      <c r="I21" s="24"/>
    </row>
    <row r="22" spans="1:9" x14ac:dyDescent="0.35">
      <c r="A22" s="4"/>
      <c r="B22" s="8" t="s">
        <v>21</v>
      </c>
      <c r="C22" s="8"/>
      <c r="D22" s="8"/>
      <c r="E22" s="8"/>
      <c r="F22" s="17"/>
      <c r="G22" s="17">
        <f>SUM(G14:G21)</f>
        <v>0</v>
      </c>
      <c r="H22" s="25"/>
      <c r="I22" s="25"/>
    </row>
    <row r="24" spans="1:9" x14ac:dyDescent="0.35">
      <c r="A24" s="34" t="s">
        <v>23</v>
      </c>
      <c r="B24" s="34"/>
    </row>
    <row r="25" spans="1:9" ht="43.5" x14ac:dyDescent="0.35">
      <c r="A25" s="3" t="s">
        <v>24</v>
      </c>
      <c r="B25" s="3" t="s">
        <v>25</v>
      </c>
      <c r="C25" s="3" t="s">
        <v>59</v>
      </c>
      <c r="D25" s="3" t="s">
        <v>22</v>
      </c>
      <c r="E25" s="3" t="s">
        <v>10</v>
      </c>
      <c r="F25" s="3" t="s">
        <v>11</v>
      </c>
      <c r="G25" s="14" t="s">
        <v>12</v>
      </c>
      <c r="H25" s="23"/>
      <c r="I25" s="23"/>
    </row>
    <row r="26" spans="1:9" ht="16.5" x14ac:dyDescent="0.35">
      <c r="A26" s="4" t="s">
        <v>13</v>
      </c>
      <c r="B26" s="4" t="s">
        <v>27</v>
      </c>
      <c r="C26" s="6" t="s">
        <v>60</v>
      </c>
      <c r="D26" s="7" t="s">
        <v>57</v>
      </c>
      <c r="E26" s="7">
        <v>4</v>
      </c>
      <c r="F26" s="15"/>
      <c r="G26" s="16">
        <f>F26*E26</f>
        <v>0</v>
      </c>
      <c r="H26" s="24"/>
      <c r="I26" s="26"/>
    </row>
    <row r="27" spans="1:9" ht="16.5" x14ac:dyDescent="0.35">
      <c r="A27" s="4" t="s">
        <v>26</v>
      </c>
      <c r="B27" s="4" t="s">
        <v>28</v>
      </c>
      <c r="C27" s="6" t="s">
        <v>53</v>
      </c>
      <c r="D27" s="7" t="s">
        <v>57</v>
      </c>
      <c r="E27" s="7">
        <v>4</v>
      </c>
      <c r="F27" s="15"/>
      <c r="G27" s="16">
        <f t="shared" ref="G27:G28" si="1">F27*E27</f>
        <v>0</v>
      </c>
      <c r="H27" s="24"/>
      <c r="I27" s="26"/>
    </row>
    <row r="28" spans="1:9" ht="43.5" x14ac:dyDescent="0.35">
      <c r="A28" s="4" t="s">
        <v>19</v>
      </c>
      <c r="B28" s="4" t="s">
        <v>29</v>
      </c>
      <c r="C28" s="6" t="s">
        <v>54</v>
      </c>
      <c r="D28" s="7" t="s">
        <v>57</v>
      </c>
      <c r="E28" s="7">
        <v>4</v>
      </c>
      <c r="F28" s="15"/>
      <c r="G28" s="16">
        <f t="shared" si="1"/>
        <v>0</v>
      </c>
      <c r="H28" s="24"/>
      <c r="I28" s="26"/>
    </row>
    <row r="29" spans="1:9" x14ac:dyDescent="0.35">
      <c r="A29" s="4"/>
      <c r="B29" s="8" t="s">
        <v>21</v>
      </c>
      <c r="C29" s="8"/>
      <c r="D29" s="8"/>
      <c r="E29" s="8"/>
      <c r="F29" s="17"/>
      <c r="G29" s="17">
        <f>SUM(G26:G28)</f>
        <v>0</v>
      </c>
      <c r="H29" s="25"/>
      <c r="I29" s="26"/>
    </row>
    <row r="31" spans="1:9" s="9" customFormat="1" ht="64.5" customHeight="1" x14ac:dyDescent="0.35">
      <c r="B31" s="32" t="s">
        <v>74</v>
      </c>
      <c r="C31" s="32"/>
      <c r="D31" s="32"/>
      <c r="E31" s="32"/>
      <c r="F31" s="32"/>
      <c r="G31" s="32"/>
      <c r="H31" s="10"/>
    </row>
    <row r="33" spans="2:9" x14ac:dyDescent="0.35">
      <c r="F33" s="31" t="s">
        <v>32</v>
      </c>
      <c r="G33" s="31"/>
      <c r="H33" s="18">
        <f>G22+G29</f>
        <v>0</v>
      </c>
    </row>
    <row r="36" spans="2:9" x14ac:dyDescent="0.35">
      <c r="B36" s="11" t="s">
        <v>30</v>
      </c>
      <c r="C36" s="12"/>
      <c r="D36" s="12"/>
      <c r="E36" s="12"/>
      <c r="F36" s="12"/>
      <c r="G36" s="35" t="s">
        <v>31</v>
      </c>
      <c r="H36" s="35"/>
      <c r="I36" s="35"/>
    </row>
    <row r="37" spans="2:9" x14ac:dyDescent="0.35">
      <c r="B37" s="30"/>
      <c r="C37" s="30"/>
      <c r="D37" s="12"/>
      <c r="E37" s="12"/>
      <c r="F37" s="12"/>
      <c r="G37" s="30"/>
      <c r="H37" s="30"/>
      <c r="I37" s="30"/>
    </row>
  </sheetData>
  <sheetProtection algorithmName="SHA-512" hashValue="+XmqkGjWO5EtosSHiQ94sY+B+h5Sr02Ryla+gKitIYaHTvi14D9Zg2e65n8k8NvpA1tPpP96uvVVmqGUJL6ouA==" saltValue="PUDXcAFq5YmENn15O2xFDA==" spinCount="100000" sheet="1" objects="1" scenarios="1"/>
  <mergeCells count="14">
    <mergeCell ref="B37:C37"/>
    <mergeCell ref="G37:I37"/>
    <mergeCell ref="F33:G33"/>
    <mergeCell ref="B31:G31"/>
    <mergeCell ref="A9:E9"/>
    <mergeCell ref="A10:E10"/>
    <mergeCell ref="A12:B12"/>
    <mergeCell ref="A24:B24"/>
    <mergeCell ref="G36:I36"/>
    <mergeCell ref="C3:G3"/>
    <mergeCell ref="C4:G4"/>
    <mergeCell ref="C5:G5"/>
    <mergeCell ref="C6:G6"/>
    <mergeCell ref="C7:G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A3DA0-F31E-402C-8722-9CBF6BD2666A}">
  <dimension ref="A1:I30"/>
  <sheetViews>
    <sheetView topLeftCell="A10" workbookViewId="0">
      <selection activeCell="C21" sqref="C21"/>
    </sheetView>
  </sheetViews>
  <sheetFormatPr defaultColWidth="9.1796875" defaultRowHeight="14.5" x14ac:dyDescent="0.35"/>
  <cols>
    <col min="1" max="1" width="9.1796875" style="2"/>
    <col min="2" max="2" width="22.1796875" style="2" customWidth="1"/>
    <col min="3" max="4" width="17.1796875" style="2" customWidth="1"/>
    <col min="5" max="5" width="11.453125" style="2" customWidth="1"/>
    <col min="6" max="9" width="17.1796875" style="2" customWidth="1"/>
    <col min="10" max="16384" width="9.1796875" style="2"/>
  </cols>
  <sheetData>
    <row r="1" spans="1:9" s="1" customFormat="1" x14ac:dyDescent="0.35">
      <c r="A1" s="1" t="s">
        <v>33</v>
      </c>
    </row>
    <row r="3" spans="1:9" x14ac:dyDescent="0.35">
      <c r="B3" s="13" t="s">
        <v>1</v>
      </c>
      <c r="C3" s="29"/>
      <c r="D3" s="29"/>
      <c r="E3" s="29"/>
      <c r="F3" s="29"/>
      <c r="G3" s="29"/>
    </row>
    <row r="4" spans="1:9" x14ac:dyDescent="0.35">
      <c r="B4" s="13" t="s">
        <v>2</v>
      </c>
      <c r="C4" s="29"/>
      <c r="D4" s="29"/>
      <c r="E4" s="29"/>
      <c r="F4" s="29"/>
      <c r="G4" s="29"/>
    </row>
    <row r="5" spans="1:9" x14ac:dyDescent="0.35">
      <c r="B5" s="13" t="s">
        <v>3</v>
      </c>
      <c r="C5" s="29"/>
      <c r="D5" s="29"/>
      <c r="E5" s="29"/>
      <c r="F5" s="29"/>
      <c r="G5" s="29"/>
    </row>
    <row r="6" spans="1:9" x14ac:dyDescent="0.35">
      <c r="B6" s="13" t="s">
        <v>4</v>
      </c>
      <c r="C6" s="29"/>
      <c r="D6" s="29"/>
      <c r="E6" s="29"/>
      <c r="F6" s="29"/>
      <c r="G6" s="29"/>
    </row>
    <row r="7" spans="1:9" x14ac:dyDescent="0.35">
      <c r="B7" s="13" t="s">
        <v>5</v>
      </c>
      <c r="C7" s="29"/>
      <c r="D7" s="29"/>
      <c r="E7" s="29"/>
      <c r="F7" s="29"/>
      <c r="G7" s="29"/>
    </row>
    <row r="9" spans="1:9" s="1" customFormat="1" x14ac:dyDescent="0.35">
      <c r="A9" s="33" t="s">
        <v>6</v>
      </c>
      <c r="B9" s="33"/>
      <c r="C9" s="33"/>
      <c r="D9" s="33"/>
      <c r="E9" s="33"/>
    </row>
    <row r="10" spans="1:9" s="1" customFormat="1" x14ac:dyDescent="0.35">
      <c r="A10" s="33" t="s">
        <v>58</v>
      </c>
      <c r="B10" s="33"/>
      <c r="C10" s="33"/>
      <c r="D10" s="33"/>
      <c r="E10" s="33"/>
    </row>
    <row r="12" spans="1:9" x14ac:dyDescent="0.35">
      <c r="A12" s="34" t="s">
        <v>7</v>
      </c>
      <c r="B12" s="34"/>
    </row>
    <row r="13" spans="1:9" ht="48.75" customHeight="1" x14ac:dyDescent="0.35">
      <c r="A13" s="3" t="s">
        <v>8</v>
      </c>
      <c r="B13" s="3" t="s">
        <v>9</v>
      </c>
      <c r="C13" s="3" t="s">
        <v>59</v>
      </c>
      <c r="D13" s="3" t="s">
        <v>22</v>
      </c>
      <c r="E13" s="3" t="s">
        <v>10</v>
      </c>
      <c r="F13" s="3" t="s">
        <v>11</v>
      </c>
      <c r="G13" s="3" t="s">
        <v>12</v>
      </c>
      <c r="H13" s="23"/>
      <c r="I13" s="23"/>
    </row>
    <row r="14" spans="1:9" ht="61.5" customHeight="1" x14ac:dyDescent="0.35">
      <c r="A14" s="4" t="s">
        <v>13</v>
      </c>
      <c r="B14" s="5" t="s">
        <v>34</v>
      </c>
      <c r="C14" s="6" t="s">
        <v>76</v>
      </c>
      <c r="D14" s="7" t="s">
        <v>56</v>
      </c>
      <c r="E14" s="7">
        <v>41</v>
      </c>
      <c r="F14" s="15"/>
      <c r="G14" s="16">
        <f>F14*E14</f>
        <v>0</v>
      </c>
      <c r="H14" s="24"/>
      <c r="I14" s="24"/>
    </row>
    <row r="15" spans="1:9" ht="29" x14ac:dyDescent="0.35">
      <c r="A15" s="4"/>
      <c r="B15" s="5" t="s">
        <v>15</v>
      </c>
      <c r="C15" s="6" t="s">
        <v>75</v>
      </c>
      <c r="D15" s="7" t="s">
        <v>56</v>
      </c>
      <c r="E15" s="7">
        <v>41</v>
      </c>
      <c r="F15" s="15"/>
      <c r="G15" s="16">
        <f t="shared" ref="G15:G16" si="0">F15*E15</f>
        <v>0</v>
      </c>
      <c r="H15" s="24"/>
      <c r="I15" s="24"/>
    </row>
    <row r="16" spans="1:9" ht="16.5" x14ac:dyDescent="0.35">
      <c r="A16" s="4"/>
      <c r="B16" s="5" t="s">
        <v>16</v>
      </c>
      <c r="C16" s="6" t="s">
        <v>76</v>
      </c>
      <c r="D16" s="7" t="s">
        <v>57</v>
      </c>
      <c r="E16" s="7">
        <v>10</v>
      </c>
      <c r="F16" s="15"/>
      <c r="G16" s="16">
        <f t="shared" si="0"/>
        <v>0</v>
      </c>
      <c r="H16" s="24"/>
      <c r="I16" s="24"/>
    </row>
    <row r="17" spans="1:9" x14ac:dyDescent="0.35">
      <c r="A17" s="4"/>
      <c r="B17" s="8" t="s">
        <v>21</v>
      </c>
      <c r="C17" s="8"/>
      <c r="D17" s="8"/>
      <c r="E17" s="8"/>
      <c r="F17" s="17"/>
      <c r="G17" s="17">
        <f>SUM(G14:G16)</f>
        <v>0</v>
      </c>
      <c r="H17" s="25"/>
      <c r="I17" s="25"/>
    </row>
    <row r="18" spans="1:9" x14ac:dyDescent="0.35">
      <c r="H18" s="27"/>
      <c r="I18" s="27"/>
    </row>
    <row r="19" spans="1:9" x14ac:dyDescent="0.35">
      <c r="A19" s="34" t="s">
        <v>23</v>
      </c>
      <c r="B19" s="34"/>
      <c r="H19" s="27"/>
      <c r="I19" s="27"/>
    </row>
    <row r="20" spans="1:9" ht="43.5" x14ac:dyDescent="0.35">
      <c r="A20" s="3" t="s">
        <v>24</v>
      </c>
      <c r="B20" s="3" t="s">
        <v>25</v>
      </c>
      <c r="C20" s="3" t="s">
        <v>59</v>
      </c>
      <c r="D20" s="3" t="s">
        <v>22</v>
      </c>
      <c r="E20" s="3" t="s">
        <v>10</v>
      </c>
      <c r="F20" s="3" t="s">
        <v>11</v>
      </c>
      <c r="G20" s="14" t="s">
        <v>12</v>
      </c>
      <c r="H20" s="23"/>
      <c r="I20" s="23"/>
    </row>
    <row r="21" spans="1:9" ht="29" x14ac:dyDescent="0.35">
      <c r="A21" s="4" t="s">
        <v>13</v>
      </c>
      <c r="B21" s="4" t="s">
        <v>35</v>
      </c>
      <c r="C21" s="6" t="s">
        <v>76</v>
      </c>
      <c r="D21" s="7" t="s">
        <v>57</v>
      </c>
      <c r="E21" s="7">
        <v>4</v>
      </c>
      <c r="F21" s="15"/>
      <c r="G21" s="16">
        <f>F21*E21</f>
        <v>0</v>
      </c>
      <c r="H21" s="24"/>
      <c r="I21" s="26"/>
    </row>
    <row r="22" spans="1:9" x14ac:dyDescent="0.35">
      <c r="A22" s="4"/>
      <c r="B22" s="8" t="s">
        <v>21</v>
      </c>
      <c r="C22" s="8"/>
      <c r="D22" s="8"/>
      <c r="E22" s="8"/>
      <c r="F22" s="17"/>
      <c r="G22" s="17">
        <f>SUM(G21)</f>
        <v>0</v>
      </c>
      <c r="H22" s="25"/>
      <c r="I22" s="26"/>
    </row>
    <row r="24" spans="1:9" s="9" customFormat="1" ht="63.75" customHeight="1" x14ac:dyDescent="0.35">
      <c r="B24" s="32" t="s">
        <v>74</v>
      </c>
      <c r="C24" s="32"/>
      <c r="D24" s="32"/>
      <c r="E24" s="32"/>
      <c r="F24" s="32"/>
      <c r="G24" s="32"/>
      <c r="H24" s="10"/>
    </row>
    <row r="26" spans="1:9" x14ac:dyDescent="0.35">
      <c r="F26" s="31" t="s">
        <v>32</v>
      </c>
      <c r="G26" s="31"/>
      <c r="H26" s="18">
        <f>G17+G22</f>
        <v>0</v>
      </c>
    </row>
    <row r="29" spans="1:9" x14ac:dyDescent="0.35">
      <c r="B29" s="11" t="s">
        <v>30</v>
      </c>
      <c r="C29" s="12"/>
      <c r="D29" s="12"/>
      <c r="E29" s="12"/>
      <c r="F29" s="12"/>
      <c r="G29" s="35" t="s">
        <v>31</v>
      </c>
      <c r="H29" s="35"/>
      <c r="I29" s="35"/>
    </row>
    <row r="30" spans="1:9" x14ac:dyDescent="0.35">
      <c r="B30" s="30"/>
      <c r="C30" s="30"/>
      <c r="D30" s="12"/>
      <c r="E30" s="12"/>
      <c r="F30" s="12"/>
      <c r="G30" s="30"/>
      <c r="H30" s="30"/>
      <c r="I30" s="30"/>
    </row>
  </sheetData>
  <sheetProtection algorithmName="SHA-512" hashValue="8YjLXTvjAFv5R2XHjpcbD7aZfORqLkSlq8G20JGn+/6y+0Wpfuc8Bakw1VnD25bYZKN/mZMrT6dUtLNKtZJHYQ==" saltValue="vJNlGmrlAGrIFk8I96EIng==" spinCount="100000" sheet="1" objects="1" scenarios="1"/>
  <mergeCells count="14">
    <mergeCell ref="A12:B12"/>
    <mergeCell ref="C3:G3"/>
    <mergeCell ref="C4:G4"/>
    <mergeCell ref="C5:G5"/>
    <mergeCell ref="C6:G6"/>
    <mergeCell ref="C7:G7"/>
    <mergeCell ref="A9:E9"/>
    <mergeCell ref="A10:E10"/>
    <mergeCell ref="A19:B19"/>
    <mergeCell ref="F26:G26"/>
    <mergeCell ref="G29:I29"/>
    <mergeCell ref="B30:C30"/>
    <mergeCell ref="G30:I30"/>
    <mergeCell ref="B24:G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08FE2-9927-4C5D-9A10-3C7583FA7AA1}">
  <dimension ref="A1:I34"/>
  <sheetViews>
    <sheetView topLeftCell="A17" workbookViewId="0">
      <selection activeCell="B28" sqref="B28:G28"/>
    </sheetView>
  </sheetViews>
  <sheetFormatPr defaultColWidth="9.1796875" defaultRowHeight="14.5" x14ac:dyDescent="0.35"/>
  <cols>
    <col min="1" max="1" width="9.1796875" style="2"/>
    <col min="2" max="2" width="22.1796875" style="2" customWidth="1"/>
    <col min="3" max="4" width="17.1796875" style="2" customWidth="1"/>
    <col min="5" max="5" width="10.1796875" style="2" customWidth="1"/>
    <col min="6" max="9" width="17.1796875" style="2" customWidth="1"/>
    <col min="10" max="16384" width="9.1796875" style="2"/>
  </cols>
  <sheetData>
    <row r="1" spans="1:9" s="1" customFormat="1" x14ac:dyDescent="0.35">
      <c r="A1" s="1" t="s">
        <v>36</v>
      </c>
    </row>
    <row r="3" spans="1:9" x14ac:dyDescent="0.35">
      <c r="B3" s="13" t="s">
        <v>1</v>
      </c>
      <c r="C3" s="29"/>
      <c r="D3" s="29"/>
      <c r="E3" s="29"/>
      <c r="F3" s="29"/>
      <c r="G3" s="29"/>
    </row>
    <row r="4" spans="1:9" x14ac:dyDescent="0.35">
      <c r="B4" s="13" t="s">
        <v>2</v>
      </c>
      <c r="C4" s="29"/>
      <c r="D4" s="29"/>
      <c r="E4" s="29"/>
      <c r="F4" s="29"/>
      <c r="G4" s="29"/>
    </row>
    <row r="5" spans="1:9" x14ac:dyDescent="0.35">
      <c r="B5" s="13" t="s">
        <v>3</v>
      </c>
      <c r="C5" s="29"/>
      <c r="D5" s="29"/>
      <c r="E5" s="29"/>
      <c r="F5" s="29"/>
      <c r="G5" s="29"/>
    </row>
    <row r="6" spans="1:9" x14ac:dyDescent="0.35">
      <c r="B6" s="13" t="s">
        <v>4</v>
      </c>
      <c r="C6" s="29"/>
      <c r="D6" s="29"/>
      <c r="E6" s="29"/>
      <c r="F6" s="29"/>
      <c r="G6" s="29"/>
    </row>
    <row r="7" spans="1:9" x14ac:dyDescent="0.35">
      <c r="B7" s="13" t="s">
        <v>5</v>
      </c>
      <c r="C7" s="29"/>
      <c r="D7" s="29"/>
      <c r="E7" s="29"/>
      <c r="F7" s="29"/>
      <c r="G7" s="29"/>
    </row>
    <row r="9" spans="1:9" s="1" customFormat="1" x14ac:dyDescent="0.35">
      <c r="A9" s="33" t="s">
        <v>6</v>
      </c>
      <c r="B9" s="33"/>
      <c r="C9" s="33"/>
      <c r="D9" s="33"/>
      <c r="E9" s="33"/>
    </row>
    <row r="10" spans="1:9" s="1" customFormat="1" x14ac:dyDescent="0.35">
      <c r="A10" s="33" t="s">
        <v>58</v>
      </c>
      <c r="B10" s="33"/>
      <c r="C10" s="33"/>
      <c r="D10" s="33"/>
      <c r="E10" s="33"/>
    </row>
    <row r="12" spans="1:9" x14ac:dyDescent="0.35">
      <c r="A12" s="34" t="s">
        <v>7</v>
      </c>
      <c r="B12" s="34"/>
    </row>
    <row r="13" spans="1:9" ht="48.75" customHeight="1" x14ac:dyDescent="0.35">
      <c r="A13" s="3" t="s">
        <v>8</v>
      </c>
      <c r="B13" s="3" t="s">
        <v>9</v>
      </c>
      <c r="C13" s="3" t="s">
        <v>59</v>
      </c>
      <c r="D13" s="3" t="s">
        <v>22</v>
      </c>
      <c r="E13" s="3" t="s">
        <v>10</v>
      </c>
      <c r="F13" s="3" t="s">
        <v>11</v>
      </c>
      <c r="G13" s="3" t="s">
        <v>12</v>
      </c>
      <c r="H13" s="23"/>
      <c r="I13" s="23"/>
    </row>
    <row r="14" spans="1:9" ht="63.75" customHeight="1" x14ac:dyDescent="0.35">
      <c r="A14" s="4" t="s">
        <v>13</v>
      </c>
      <c r="B14" s="5" t="s">
        <v>37</v>
      </c>
      <c r="C14" s="6" t="s">
        <v>61</v>
      </c>
      <c r="D14" s="7" t="s">
        <v>56</v>
      </c>
      <c r="E14" s="7">
        <v>40</v>
      </c>
      <c r="F14" s="15"/>
      <c r="G14" s="16">
        <f>F14*E14</f>
        <v>0</v>
      </c>
      <c r="H14" s="24"/>
      <c r="I14" s="24"/>
    </row>
    <row r="15" spans="1:9" ht="29" x14ac:dyDescent="0.35">
      <c r="A15" s="4"/>
      <c r="B15" s="5" t="s">
        <v>15</v>
      </c>
      <c r="C15" s="6" t="s">
        <v>62</v>
      </c>
      <c r="D15" s="7" t="s">
        <v>56</v>
      </c>
      <c r="E15" s="7">
        <v>40</v>
      </c>
      <c r="F15" s="15"/>
      <c r="G15" s="16">
        <f t="shared" ref="G15:G19" si="0">F15*E15</f>
        <v>0</v>
      </c>
      <c r="H15" s="24"/>
      <c r="I15" s="24"/>
    </row>
    <row r="16" spans="1:9" ht="16.5" x14ac:dyDescent="0.35">
      <c r="A16" s="4"/>
      <c r="B16" s="5" t="s">
        <v>16</v>
      </c>
      <c r="C16" s="6" t="s">
        <v>61</v>
      </c>
      <c r="D16" s="7" t="s">
        <v>57</v>
      </c>
      <c r="E16" s="7">
        <v>10</v>
      </c>
      <c r="F16" s="15"/>
      <c r="G16" s="16">
        <f t="shared" si="0"/>
        <v>0</v>
      </c>
      <c r="H16" s="24"/>
      <c r="I16" s="24"/>
    </row>
    <row r="17" spans="1:9" ht="43.5" x14ac:dyDescent="0.35">
      <c r="A17" s="4" t="s">
        <v>17</v>
      </c>
      <c r="B17" s="5" t="s">
        <v>38</v>
      </c>
      <c r="C17" s="6" t="s">
        <v>63</v>
      </c>
      <c r="D17" s="7" t="s">
        <v>56</v>
      </c>
      <c r="E17" s="7">
        <v>40</v>
      </c>
      <c r="F17" s="15"/>
      <c r="G17" s="16">
        <f t="shared" si="0"/>
        <v>0</v>
      </c>
      <c r="H17" s="24"/>
      <c r="I17" s="24"/>
    </row>
    <row r="18" spans="1:9" ht="29" x14ac:dyDescent="0.35">
      <c r="A18" s="4"/>
      <c r="B18" s="5" t="s">
        <v>15</v>
      </c>
      <c r="C18" s="6" t="s">
        <v>64</v>
      </c>
      <c r="D18" s="7" t="s">
        <v>56</v>
      </c>
      <c r="E18" s="7">
        <v>40</v>
      </c>
      <c r="F18" s="15"/>
      <c r="G18" s="16">
        <f t="shared" si="0"/>
        <v>0</v>
      </c>
      <c r="H18" s="24"/>
      <c r="I18" s="24"/>
    </row>
    <row r="19" spans="1:9" ht="16.5" x14ac:dyDescent="0.35">
      <c r="A19" s="4"/>
      <c r="B19" s="5" t="s">
        <v>16</v>
      </c>
      <c r="C19" s="6" t="s">
        <v>63</v>
      </c>
      <c r="D19" s="7" t="s">
        <v>57</v>
      </c>
      <c r="E19" s="7">
        <v>10</v>
      </c>
      <c r="F19" s="15"/>
      <c r="G19" s="16">
        <f t="shared" si="0"/>
        <v>0</v>
      </c>
      <c r="H19" s="24"/>
      <c r="I19" s="24"/>
    </row>
    <row r="20" spans="1:9" x14ac:dyDescent="0.35">
      <c r="A20" s="4"/>
      <c r="B20" s="8" t="s">
        <v>21</v>
      </c>
      <c r="C20" s="8"/>
      <c r="D20" s="8"/>
      <c r="E20" s="8"/>
      <c r="F20" s="17"/>
      <c r="G20" s="17">
        <f>SUM(G14:G19)</f>
        <v>0</v>
      </c>
      <c r="H20" s="25"/>
      <c r="I20" s="25"/>
    </row>
    <row r="21" spans="1:9" x14ac:dyDescent="0.35">
      <c r="H21" s="27"/>
      <c r="I21" s="27"/>
    </row>
    <row r="22" spans="1:9" x14ac:dyDescent="0.35">
      <c r="A22" s="34" t="s">
        <v>23</v>
      </c>
      <c r="B22" s="34"/>
      <c r="H22" s="27"/>
      <c r="I22" s="27"/>
    </row>
    <row r="23" spans="1:9" ht="43.5" x14ac:dyDescent="0.35">
      <c r="A23" s="3" t="s">
        <v>24</v>
      </c>
      <c r="B23" s="3" t="s">
        <v>25</v>
      </c>
      <c r="C23" s="3" t="s">
        <v>59</v>
      </c>
      <c r="D23" s="3" t="s">
        <v>22</v>
      </c>
      <c r="E23" s="3" t="s">
        <v>10</v>
      </c>
      <c r="F23" s="3" t="s">
        <v>11</v>
      </c>
      <c r="G23" s="14" t="s">
        <v>12</v>
      </c>
      <c r="H23" s="23"/>
      <c r="I23" s="23"/>
    </row>
    <row r="24" spans="1:9" ht="43.5" x14ac:dyDescent="0.35">
      <c r="A24" s="4" t="s">
        <v>13</v>
      </c>
      <c r="B24" s="4" t="s">
        <v>39</v>
      </c>
      <c r="C24" s="6" t="s">
        <v>61</v>
      </c>
      <c r="D24" s="7" t="s">
        <v>57</v>
      </c>
      <c r="E24" s="7">
        <v>4</v>
      </c>
      <c r="F24" s="15"/>
      <c r="G24" s="16">
        <f>F24*E24</f>
        <v>0</v>
      </c>
      <c r="H24" s="24"/>
      <c r="I24" s="26"/>
    </row>
    <row r="25" spans="1:9" ht="29" x14ac:dyDescent="0.35">
      <c r="A25" s="4" t="s">
        <v>26</v>
      </c>
      <c r="B25" s="4" t="s">
        <v>40</v>
      </c>
      <c r="C25" s="6" t="s">
        <v>63</v>
      </c>
      <c r="D25" s="7" t="s">
        <v>57</v>
      </c>
      <c r="E25" s="7">
        <v>4</v>
      </c>
      <c r="F25" s="15"/>
      <c r="G25" s="16">
        <f>F25*E25</f>
        <v>0</v>
      </c>
      <c r="H25" s="24"/>
      <c r="I25" s="26"/>
    </row>
    <row r="26" spans="1:9" x14ac:dyDescent="0.35">
      <c r="A26" s="4"/>
      <c r="B26" s="8" t="s">
        <v>21</v>
      </c>
      <c r="C26" s="8"/>
      <c r="D26" s="8"/>
      <c r="E26" s="8"/>
      <c r="F26" s="17"/>
      <c r="G26" s="17">
        <f>SUM(G24:G25)</f>
        <v>0</v>
      </c>
      <c r="H26" s="25"/>
      <c r="I26" s="26"/>
    </row>
    <row r="28" spans="1:9" s="9" customFormat="1" ht="61.5" customHeight="1" x14ac:dyDescent="0.35">
      <c r="B28" s="32" t="s">
        <v>74</v>
      </c>
      <c r="C28" s="32"/>
      <c r="D28" s="32"/>
      <c r="E28" s="32"/>
      <c r="F28" s="32"/>
      <c r="G28" s="32"/>
      <c r="H28" s="10"/>
    </row>
    <row r="30" spans="1:9" x14ac:dyDescent="0.35">
      <c r="F30" s="31" t="s">
        <v>32</v>
      </c>
      <c r="G30" s="31"/>
      <c r="H30" s="18">
        <f>G20+G26</f>
        <v>0</v>
      </c>
    </row>
    <row r="33" spans="2:9" x14ac:dyDescent="0.35">
      <c r="B33" s="11" t="s">
        <v>30</v>
      </c>
      <c r="C33" s="12"/>
      <c r="D33" s="12"/>
      <c r="E33" s="12"/>
      <c r="F33" s="12"/>
      <c r="G33" s="35" t="s">
        <v>31</v>
      </c>
      <c r="H33" s="35"/>
      <c r="I33" s="35"/>
    </row>
    <row r="34" spans="2:9" x14ac:dyDescent="0.35">
      <c r="B34" s="30"/>
      <c r="C34" s="30"/>
      <c r="D34" s="12"/>
      <c r="E34" s="12"/>
      <c r="F34" s="12"/>
      <c r="G34" s="30"/>
      <c r="H34" s="30"/>
      <c r="I34" s="30"/>
    </row>
  </sheetData>
  <sheetProtection algorithmName="SHA-512" hashValue="PWwo1ihE0nWTbOr2S2KIdAU1/+MasGk2gZY645wjO3F3AUdp4PBfnhpoAWrJuJ0HCNtorzoXIYV3forPPCSCXA==" saltValue="1KgacsxtGsuFQuGC/HlGcw==" spinCount="100000" sheet="1" objects="1" scenarios="1"/>
  <mergeCells count="14">
    <mergeCell ref="A12:B12"/>
    <mergeCell ref="C3:G3"/>
    <mergeCell ref="C4:G4"/>
    <mergeCell ref="C5:G5"/>
    <mergeCell ref="C6:G6"/>
    <mergeCell ref="C7:G7"/>
    <mergeCell ref="A9:E9"/>
    <mergeCell ref="A10:E10"/>
    <mergeCell ref="A22:B22"/>
    <mergeCell ref="F30:G30"/>
    <mergeCell ref="G33:I33"/>
    <mergeCell ref="B34:C34"/>
    <mergeCell ref="G34:I34"/>
    <mergeCell ref="B28:G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04EC2-0570-45E8-88BE-00E8D7C9C09A}">
  <dimension ref="A1:I29"/>
  <sheetViews>
    <sheetView topLeftCell="A7" workbookViewId="0">
      <selection activeCell="B23" sqref="B23:G23"/>
    </sheetView>
  </sheetViews>
  <sheetFormatPr defaultColWidth="9.1796875" defaultRowHeight="14.5" x14ac:dyDescent="0.35"/>
  <cols>
    <col min="1" max="1" width="9.1796875" style="2"/>
    <col min="2" max="2" width="22.1796875" style="2" customWidth="1"/>
    <col min="3" max="4" width="17.1796875" style="2" customWidth="1"/>
    <col min="5" max="5" width="11.453125" style="2" customWidth="1"/>
    <col min="6" max="9" width="17.1796875" style="2" customWidth="1"/>
    <col min="10" max="16384" width="9.1796875" style="2"/>
  </cols>
  <sheetData>
    <row r="1" spans="1:9" s="1" customFormat="1" x14ac:dyDescent="0.35">
      <c r="A1" s="1" t="s">
        <v>41</v>
      </c>
    </row>
    <row r="3" spans="1:9" x14ac:dyDescent="0.35">
      <c r="B3" s="13" t="s">
        <v>1</v>
      </c>
      <c r="C3" s="29"/>
      <c r="D3" s="29"/>
      <c r="E3" s="29"/>
      <c r="F3" s="29"/>
      <c r="G3" s="29"/>
    </row>
    <row r="4" spans="1:9" x14ac:dyDescent="0.35">
      <c r="B4" s="13" t="s">
        <v>2</v>
      </c>
      <c r="C4" s="29"/>
      <c r="D4" s="29"/>
      <c r="E4" s="29"/>
      <c r="F4" s="29"/>
      <c r="G4" s="29"/>
    </row>
    <row r="5" spans="1:9" x14ac:dyDescent="0.35">
      <c r="B5" s="13" t="s">
        <v>3</v>
      </c>
      <c r="C5" s="29"/>
      <c r="D5" s="29"/>
      <c r="E5" s="29"/>
      <c r="F5" s="29"/>
      <c r="G5" s="29"/>
    </row>
    <row r="6" spans="1:9" x14ac:dyDescent="0.35">
      <c r="B6" s="13" t="s">
        <v>4</v>
      </c>
      <c r="C6" s="29"/>
      <c r="D6" s="29"/>
      <c r="E6" s="29"/>
      <c r="F6" s="29"/>
      <c r="G6" s="29"/>
    </row>
    <row r="7" spans="1:9" x14ac:dyDescent="0.35">
      <c r="B7" s="13" t="s">
        <v>5</v>
      </c>
      <c r="C7" s="29"/>
      <c r="D7" s="29"/>
      <c r="E7" s="29"/>
      <c r="F7" s="29"/>
      <c r="G7" s="29"/>
    </row>
    <row r="9" spans="1:9" s="1" customFormat="1" x14ac:dyDescent="0.35">
      <c r="A9" s="33" t="s">
        <v>6</v>
      </c>
      <c r="B9" s="33"/>
      <c r="C9" s="33"/>
      <c r="D9" s="33"/>
      <c r="E9" s="33"/>
    </row>
    <row r="10" spans="1:9" s="1" customFormat="1" x14ac:dyDescent="0.35">
      <c r="A10" s="33" t="s">
        <v>58</v>
      </c>
      <c r="B10" s="33"/>
      <c r="C10" s="33"/>
      <c r="D10" s="33"/>
      <c r="E10" s="33"/>
    </row>
    <row r="12" spans="1:9" x14ac:dyDescent="0.35">
      <c r="A12" s="34" t="s">
        <v>7</v>
      </c>
      <c r="B12" s="34"/>
    </row>
    <row r="13" spans="1:9" ht="48.75" customHeight="1" x14ac:dyDescent="0.35">
      <c r="A13" s="3" t="s">
        <v>8</v>
      </c>
      <c r="B13" s="3" t="s">
        <v>9</v>
      </c>
      <c r="C13" s="3" t="s">
        <v>59</v>
      </c>
      <c r="D13" s="3" t="s">
        <v>22</v>
      </c>
      <c r="E13" s="3" t="s">
        <v>10</v>
      </c>
      <c r="F13" s="3" t="s">
        <v>11</v>
      </c>
      <c r="G13" s="3" t="s">
        <v>12</v>
      </c>
      <c r="H13" s="23"/>
      <c r="I13" s="23"/>
    </row>
    <row r="14" spans="1:9" ht="61.5" customHeight="1" x14ac:dyDescent="0.35">
      <c r="A14" s="4" t="s">
        <v>13</v>
      </c>
      <c r="B14" s="5" t="s">
        <v>42</v>
      </c>
      <c r="C14" s="6" t="s">
        <v>65</v>
      </c>
      <c r="D14" s="7" t="s">
        <v>56</v>
      </c>
      <c r="E14" s="7">
        <v>41</v>
      </c>
      <c r="F14" s="15"/>
      <c r="G14" s="16">
        <f>F14*E14</f>
        <v>0</v>
      </c>
      <c r="H14" s="24"/>
      <c r="I14" s="24"/>
    </row>
    <row r="15" spans="1:9" ht="16.5" x14ac:dyDescent="0.35">
      <c r="A15" s="4"/>
      <c r="B15" s="5" t="s">
        <v>16</v>
      </c>
      <c r="C15" s="6" t="s">
        <v>65</v>
      </c>
      <c r="D15" s="7" t="s">
        <v>57</v>
      </c>
      <c r="E15" s="7">
        <v>10</v>
      </c>
      <c r="F15" s="15"/>
      <c r="G15" s="16">
        <f>F15*E15</f>
        <v>0</v>
      </c>
      <c r="H15" s="24"/>
      <c r="I15" s="24"/>
    </row>
    <row r="16" spans="1:9" x14ac:dyDescent="0.35">
      <c r="A16" s="4"/>
      <c r="B16" s="8" t="s">
        <v>21</v>
      </c>
      <c r="C16" s="8"/>
      <c r="D16" s="8"/>
      <c r="E16" s="8"/>
      <c r="F16" s="17"/>
      <c r="G16" s="17">
        <f>SUM(G14:G15)</f>
        <v>0</v>
      </c>
      <c r="H16" s="25"/>
      <c r="I16" s="25"/>
    </row>
    <row r="17" spans="1:9" x14ac:dyDescent="0.35">
      <c r="H17" s="27"/>
      <c r="I17" s="27"/>
    </row>
    <row r="18" spans="1:9" x14ac:dyDescent="0.35">
      <c r="A18" s="34" t="s">
        <v>23</v>
      </c>
      <c r="B18" s="34"/>
      <c r="H18" s="27"/>
      <c r="I18" s="27"/>
    </row>
    <row r="19" spans="1:9" ht="43.5" x14ac:dyDescent="0.35">
      <c r="A19" s="3" t="s">
        <v>24</v>
      </c>
      <c r="B19" s="3" t="s">
        <v>25</v>
      </c>
      <c r="C19" s="3" t="s">
        <v>59</v>
      </c>
      <c r="D19" s="3" t="s">
        <v>22</v>
      </c>
      <c r="E19" s="3" t="s">
        <v>10</v>
      </c>
      <c r="F19" s="3" t="s">
        <v>11</v>
      </c>
      <c r="G19" s="14" t="s">
        <v>12</v>
      </c>
      <c r="H19" s="23"/>
      <c r="I19" s="23"/>
    </row>
    <row r="20" spans="1:9" ht="43.5" x14ac:dyDescent="0.35">
      <c r="A20" s="4" t="s">
        <v>13</v>
      </c>
      <c r="B20" s="4" t="s">
        <v>43</v>
      </c>
      <c r="C20" s="6" t="s">
        <v>65</v>
      </c>
      <c r="D20" s="7" t="s">
        <v>57</v>
      </c>
      <c r="E20" s="7">
        <v>4</v>
      </c>
      <c r="F20" s="15"/>
      <c r="G20" s="16">
        <f>F20*E20</f>
        <v>0</v>
      </c>
      <c r="H20" s="24"/>
      <c r="I20" s="26"/>
    </row>
    <row r="21" spans="1:9" x14ac:dyDescent="0.35">
      <c r="A21" s="4"/>
      <c r="B21" s="8" t="s">
        <v>21</v>
      </c>
      <c r="C21" s="8"/>
      <c r="D21" s="8"/>
      <c r="E21" s="8"/>
      <c r="F21" s="17"/>
      <c r="G21" s="17">
        <f>SUM(G20)</f>
        <v>0</v>
      </c>
      <c r="H21" s="25"/>
      <c r="I21" s="26"/>
    </row>
    <row r="23" spans="1:9" s="9" customFormat="1" ht="62.25" customHeight="1" x14ac:dyDescent="0.35">
      <c r="B23" s="32" t="s">
        <v>74</v>
      </c>
      <c r="C23" s="32"/>
      <c r="D23" s="32"/>
      <c r="E23" s="32"/>
      <c r="F23" s="32"/>
      <c r="G23" s="32"/>
      <c r="H23" s="10"/>
    </row>
    <row r="25" spans="1:9" x14ac:dyDescent="0.35">
      <c r="F25" s="31" t="s">
        <v>32</v>
      </c>
      <c r="G25" s="31"/>
      <c r="H25" s="18">
        <f>G16+G21</f>
        <v>0</v>
      </c>
    </row>
    <row r="28" spans="1:9" x14ac:dyDescent="0.35">
      <c r="B28" s="11" t="s">
        <v>30</v>
      </c>
      <c r="C28" s="12"/>
      <c r="D28" s="12"/>
      <c r="E28" s="12"/>
      <c r="F28" s="12"/>
      <c r="G28" s="35" t="s">
        <v>31</v>
      </c>
      <c r="H28" s="35"/>
      <c r="I28" s="35"/>
    </row>
    <row r="29" spans="1:9" x14ac:dyDescent="0.35">
      <c r="B29" s="30"/>
      <c r="C29" s="30"/>
      <c r="D29" s="12"/>
      <c r="E29" s="12"/>
      <c r="F29" s="12"/>
      <c r="G29" s="30"/>
      <c r="H29" s="30"/>
      <c r="I29" s="30"/>
    </row>
  </sheetData>
  <sheetProtection algorithmName="SHA-512" hashValue="rn40cqVawyD/Q0ahVxHIdmp3cxdcE4utuFiThm1iSE05NakFyQT26xD8BNET+f0ECQbe1NACeWfy4XeI5n/5VQ==" saltValue="U+nhPmYreoX1XsmNLqY5XQ==" spinCount="100000" sheet="1" objects="1" scenarios="1"/>
  <mergeCells count="14">
    <mergeCell ref="A12:B12"/>
    <mergeCell ref="C3:G3"/>
    <mergeCell ref="C4:G4"/>
    <mergeCell ref="C5:G5"/>
    <mergeCell ref="C6:G6"/>
    <mergeCell ref="C7:G7"/>
    <mergeCell ref="A9:E9"/>
    <mergeCell ref="A10:E10"/>
    <mergeCell ref="A18:B18"/>
    <mergeCell ref="F25:G25"/>
    <mergeCell ref="G28:I28"/>
    <mergeCell ref="B29:C29"/>
    <mergeCell ref="G29:I29"/>
    <mergeCell ref="B23:G2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86D6E-99F3-4155-A83C-C73084A31698}">
  <dimension ref="A1:I30"/>
  <sheetViews>
    <sheetView topLeftCell="A14" workbookViewId="0">
      <selection activeCell="B24" sqref="B24:G24"/>
    </sheetView>
  </sheetViews>
  <sheetFormatPr defaultColWidth="9.1796875" defaultRowHeight="14.5" x14ac:dyDescent="0.35"/>
  <cols>
    <col min="1" max="1" width="9.1796875" style="2"/>
    <col min="2" max="2" width="22.1796875" style="2" customWidth="1"/>
    <col min="3" max="4" width="17.1796875" style="2" customWidth="1"/>
    <col min="5" max="5" width="9.7265625" style="2" customWidth="1"/>
    <col min="6" max="9" width="17.1796875" style="2" customWidth="1"/>
    <col min="10" max="16384" width="9.1796875" style="2"/>
  </cols>
  <sheetData>
    <row r="1" spans="1:9" s="1" customFormat="1" x14ac:dyDescent="0.35">
      <c r="A1" s="1" t="s">
        <v>44</v>
      </c>
    </row>
    <row r="3" spans="1:9" x14ac:dyDescent="0.35">
      <c r="B3" s="13" t="s">
        <v>1</v>
      </c>
      <c r="C3" s="29"/>
      <c r="D3" s="29"/>
      <c r="E3" s="29"/>
      <c r="F3" s="29"/>
      <c r="G3" s="29"/>
    </row>
    <row r="4" spans="1:9" x14ac:dyDescent="0.35">
      <c r="B4" s="13" t="s">
        <v>2</v>
      </c>
      <c r="C4" s="29"/>
      <c r="D4" s="29"/>
      <c r="E4" s="29"/>
      <c r="F4" s="29"/>
      <c r="G4" s="29"/>
    </row>
    <row r="5" spans="1:9" x14ac:dyDescent="0.35">
      <c r="B5" s="13" t="s">
        <v>3</v>
      </c>
      <c r="C5" s="29"/>
      <c r="D5" s="29"/>
      <c r="E5" s="29"/>
      <c r="F5" s="29"/>
      <c r="G5" s="29"/>
    </row>
    <row r="6" spans="1:9" x14ac:dyDescent="0.35">
      <c r="B6" s="13" t="s">
        <v>4</v>
      </c>
      <c r="C6" s="29"/>
      <c r="D6" s="29"/>
      <c r="E6" s="29"/>
      <c r="F6" s="29"/>
      <c r="G6" s="29"/>
    </row>
    <row r="7" spans="1:9" x14ac:dyDescent="0.35">
      <c r="B7" s="13" t="s">
        <v>5</v>
      </c>
      <c r="C7" s="29"/>
      <c r="D7" s="29"/>
      <c r="E7" s="29"/>
      <c r="F7" s="29"/>
      <c r="G7" s="29"/>
    </row>
    <row r="9" spans="1:9" s="1" customFormat="1" x14ac:dyDescent="0.35">
      <c r="A9" s="33" t="s">
        <v>6</v>
      </c>
      <c r="B9" s="33"/>
      <c r="C9" s="33"/>
      <c r="D9" s="33"/>
      <c r="E9" s="33"/>
    </row>
    <row r="10" spans="1:9" s="1" customFormat="1" x14ac:dyDescent="0.35">
      <c r="A10" s="33" t="s">
        <v>58</v>
      </c>
      <c r="B10" s="33"/>
      <c r="C10" s="33"/>
      <c r="D10" s="33"/>
      <c r="E10" s="33"/>
    </row>
    <row r="12" spans="1:9" x14ac:dyDescent="0.35">
      <c r="A12" s="34" t="s">
        <v>7</v>
      </c>
      <c r="B12" s="34"/>
    </row>
    <row r="13" spans="1:9" ht="48.75" customHeight="1" x14ac:dyDescent="0.35">
      <c r="A13" s="3" t="s">
        <v>8</v>
      </c>
      <c r="B13" s="3" t="s">
        <v>9</v>
      </c>
      <c r="C13" s="3" t="s">
        <v>59</v>
      </c>
      <c r="D13" s="3" t="s">
        <v>22</v>
      </c>
      <c r="E13" s="3" t="s">
        <v>10</v>
      </c>
      <c r="F13" s="3" t="s">
        <v>11</v>
      </c>
      <c r="G13" s="3" t="s">
        <v>12</v>
      </c>
      <c r="H13" s="23"/>
      <c r="I13" s="23"/>
    </row>
    <row r="14" spans="1:9" ht="48.75" customHeight="1" x14ac:dyDescent="0.35">
      <c r="A14" s="4" t="s">
        <v>13</v>
      </c>
      <c r="B14" s="5" t="s">
        <v>45</v>
      </c>
      <c r="C14" s="6" t="s">
        <v>66</v>
      </c>
      <c r="D14" s="7" t="s">
        <v>56</v>
      </c>
      <c r="E14" s="7">
        <v>41</v>
      </c>
      <c r="F14" s="15"/>
      <c r="G14" s="16">
        <f>F14*E14</f>
        <v>0</v>
      </c>
      <c r="H14" s="24"/>
      <c r="I14" s="24"/>
    </row>
    <row r="15" spans="1:9" ht="66.75" customHeight="1" x14ac:dyDescent="0.35">
      <c r="A15" s="4"/>
      <c r="B15" s="19" t="s">
        <v>73</v>
      </c>
      <c r="C15" s="20" t="s">
        <v>67</v>
      </c>
      <c r="D15" s="21" t="s">
        <v>56</v>
      </c>
      <c r="E15" s="21">
        <v>0</v>
      </c>
      <c r="F15" s="22">
        <v>0</v>
      </c>
      <c r="G15" s="16">
        <f t="shared" ref="G15:G16" si="0">F15*E15</f>
        <v>0</v>
      </c>
      <c r="H15" s="24"/>
      <c r="I15" s="24"/>
    </row>
    <row r="16" spans="1:9" ht="16.5" x14ac:dyDescent="0.35">
      <c r="A16" s="4"/>
      <c r="B16" s="5" t="s">
        <v>16</v>
      </c>
      <c r="C16" s="6" t="s">
        <v>66</v>
      </c>
      <c r="D16" s="7" t="s">
        <v>57</v>
      </c>
      <c r="E16" s="7">
        <v>10</v>
      </c>
      <c r="F16" s="15"/>
      <c r="G16" s="16">
        <f t="shared" si="0"/>
        <v>0</v>
      </c>
      <c r="H16" s="24"/>
      <c r="I16" s="24"/>
    </row>
    <row r="17" spans="1:9" x14ac:dyDescent="0.35">
      <c r="A17" s="4"/>
      <c r="B17" s="8" t="s">
        <v>21</v>
      </c>
      <c r="C17" s="8"/>
      <c r="D17" s="8"/>
      <c r="E17" s="8"/>
      <c r="F17" s="17"/>
      <c r="G17" s="17">
        <f>SUM(G14:G16)</f>
        <v>0</v>
      </c>
      <c r="H17" s="25"/>
      <c r="I17" s="25"/>
    </row>
    <row r="18" spans="1:9" x14ac:dyDescent="0.35">
      <c r="H18" s="27"/>
      <c r="I18" s="27"/>
    </row>
    <row r="19" spans="1:9" x14ac:dyDescent="0.35">
      <c r="A19" s="34" t="s">
        <v>23</v>
      </c>
      <c r="B19" s="34"/>
      <c r="H19" s="27"/>
      <c r="I19" s="27"/>
    </row>
    <row r="20" spans="1:9" ht="43.5" x14ac:dyDescent="0.35">
      <c r="A20" s="3" t="s">
        <v>24</v>
      </c>
      <c r="B20" s="3" t="s">
        <v>25</v>
      </c>
      <c r="C20" s="3" t="s">
        <v>59</v>
      </c>
      <c r="D20" s="3" t="s">
        <v>22</v>
      </c>
      <c r="E20" s="3" t="s">
        <v>10</v>
      </c>
      <c r="F20" s="3" t="s">
        <v>11</v>
      </c>
      <c r="G20" s="14" t="s">
        <v>12</v>
      </c>
      <c r="H20" s="23"/>
      <c r="I20" s="23"/>
    </row>
    <row r="21" spans="1:9" ht="29" x14ac:dyDescent="0.35">
      <c r="A21" s="4" t="s">
        <v>13</v>
      </c>
      <c r="B21" s="4" t="s">
        <v>46</v>
      </c>
      <c r="C21" s="6" t="s">
        <v>66</v>
      </c>
      <c r="D21" s="7" t="s">
        <v>57</v>
      </c>
      <c r="E21" s="7">
        <v>4</v>
      </c>
      <c r="F21" s="15"/>
      <c r="G21" s="16">
        <f>F21*E21</f>
        <v>0</v>
      </c>
      <c r="H21" s="24"/>
      <c r="I21" s="26"/>
    </row>
    <row r="22" spans="1:9" x14ac:dyDescent="0.35">
      <c r="A22" s="4"/>
      <c r="B22" s="8" t="s">
        <v>21</v>
      </c>
      <c r="C22" s="8"/>
      <c r="D22" s="8"/>
      <c r="E22" s="8"/>
      <c r="F22" s="17"/>
      <c r="G22" s="17">
        <f>SUM(G21)</f>
        <v>0</v>
      </c>
      <c r="H22" s="25"/>
      <c r="I22" s="26"/>
    </row>
    <row r="24" spans="1:9" s="9" customFormat="1" ht="64.5" customHeight="1" x14ac:dyDescent="0.35">
      <c r="B24" s="32" t="s">
        <v>74</v>
      </c>
      <c r="C24" s="32"/>
      <c r="D24" s="32"/>
      <c r="E24" s="32"/>
      <c r="F24" s="32"/>
      <c r="G24" s="32"/>
      <c r="H24" s="10"/>
    </row>
    <row r="26" spans="1:9" x14ac:dyDescent="0.35">
      <c r="F26" s="31" t="s">
        <v>32</v>
      </c>
      <c r="G26" s="31"/>
      <c r="H26" s="18">
        <f>G17+G22</f>
        <v>0</v>
      </c>
    </row>
    <row r="29" spans="1:9" x14ac:dyDescent="0.35">
      <c r="B29" s="11" t="s">
        <v>30</v>
      </c>
      <c r="C29" s="12"/>
      <c r="D29" s="12"/>
      <c r="E29" s="12"/>
      <c r="F29" s="12"/>
      <c r="G29" s="35" t="s">
        <v>31</v>
      </c>
      <c r="H29" s="35"/>
      <c r="I29" s="35"/>
    </row>
    <row r="30" spans="1:9" x14ac:dyDescent="0.35">
      <c r="B30" s="30"/>
      <c r="C30" s="30"/>
      <c r="D30" s="12"/>
      <c r="E30" s="12"/>
      <c r="F30" s="12"/>
      <c r="G30" s="30"/>
      <c r="H30" s="30"/>
      <c r="I30" s="30"/>
    </row>
  </sheetData>
  <sheetProtection algorithmName="SHA-512" hashValue="54ADxitMcbYEpN78CLhqsexuWBCxP2uQWIl9wDRaytoCxuRsEil19eqge4QS1jFRUbT3SABjzYmHxm4oHtDGdg==" saltValue="hmhS1DM+m3TAl1UNB0ouqg==" spinCount="100000" sheet="1" objects="1" scenarios="1"/>
  <mergeCells count="14">
    <mergeCell ref="A12:B12"/>
    <mergeCell ref="C3:G3"/>
    <mergeCell ref="C4:G4"/>
    <mergeCell ref="C5:G5"/>
    <mergeCell ref="C6:G6"/>
    <mergeCell ref="C7:G7"/>
    <mergeCell ref="A9:E9"/>
    <mergeCell ref="A10:E10"/>
    <mergeCell ref="A19:B19"/>
    <mergeCell ref="F26:G26"/>
    <mergeCell ref="G29:I29"/>
    <mergeCell ref="B30:C30"/>
    <mergeCell ref="G30:I30"/>
    <mergeCell ref="B24:G2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96350-0F0A-4343-8219-A6474599E7CE}">
  <dimension ref="A1:I30"/>
  <sheetViews>
    <sheetView topLeftCell="A13" workbookViewId="0">
      <selection activeCell="B24" sqref="B24:G24"/>
    </sheetView>
  </sheetViews>
  <sheetFormatPr defaultColWidth="9.1796875" defaultRowHeight="14.5" x14ac:dyDescent="0.35"/>
  <cols>
    <col min="1" max="1" width="9.1796875" style="2"/>
    <col min="2" max="2" width="22.1796875" style="2" customWidth="1"/>
    <col min="3" max="4" width="17.1796875" style="2" customWidth="1"/>
    <col min="5" max="5" width="9.81640625" style="2" customWidth="1"/>
    <col min="6" max="9" width="17.1796875" style="2" customWidth="1"/>
    <col min="10" max="16384" width="9.1796875" style="2"/>
  </cols>
  <sheetData>
    <row r="1" spans="1:9" s="1" customFormat="1" x14ac:dyDescent="0.35">
      <c r="A1" s="1" t="s">
        <v>47</v>
      </c>
    </row>
    <row r="3" spans="1:9" x14ac:dyDescent="0.35">
      <c r="B3" s="13" t="s">
        <v>1</v>
      </c>
      <c r="C3" s="29"/>
      <c r="D3" s="29"/>
      <c r="E3" s="29"/>
      <c r="F3" s="29"/>
      <c r="G3" s="29"/>
    </row>
    <row r="4" spans="1:9" x14ac:dyDescent="0.35">
      <c r="B4" s="13" t="s">
        <v>2</v>
      </c>
      <c r="C4" s="29"/>
      <c r="D4" s="29"/>
      <c r="E4" s="29"/>
      <c r="F4" s="29"/>
      <c r="G4" s="29"/>
    </row>
    <row r="5" spans="1:9" x14ac:dyDescent="0.35">
      <c r="B5" s="13" t="s">
        <v>3</v>
      </c>
      <c r="C5" s="29"/>
      <c r="D5" s="29"/>
      <c r="E5" s="29"/>
      <c r="F5" s="29"/>
      <c r="G5" s="29"/>
    </row>
    <row r="6" spans="1:9" x14ac:dyDescent="0.35">
      <c r="B6" s="13" t="s">
        <v>4</v>
      </c>
      <c r="C6" s="29"/>
      <c r="D6" s="29"/>
      <c r="E6" s="29"/>
      <c r="F6" s="29"/>
      <c r="G6" s="29"/>
    </row>
    <row r="7" spans="1:9" x14ac:dyDescent="0.35">
      <c r="B7" s="13" t="s">
        <v>5</v>
      </c>
      <c r="C7" s="29"/>
      <c r="D7" s="29"/>
      <c r="E7" s="29"/>
      <c r="F7" s="29"/>
      <c r="G7" s="29"/>
    </row>
    <row r="9" spans="1:9" s="1" customFormat="1" x14ac:dyDescent="0.35">
      <c r="A9" s="33" t="s">
        <v>6</v>
      </c>
      <c r="B9" s="33"/>
      <c r="C9" s="33"/>
      <c r="D9" s="33"/>
      <c r="E9" s="33"/>
    </row>
    <row r="10" spans="1:9" s="1" customFormat="1" x14ac:dyDescent="0.35">
      <c r="A10" s="33" t="s">
        <v>58</v>
      </c>
      <c r="B10" s="33"/>
      <c r="C10" s="33"/>
      <c r="D10" s="33"/>
      <c r="E10" s="33"/>
    </row>
    <row r="12" spans="1:9" x14ac:dyDescent="0.35">
      <c r="A12" s="34" t="s">
        <v>7</v>
      </c>
      <c r="B12" s="34"/>
    </row>
    <row r="13" spans="1:9" ht="48.75" customHeight="1" x14ac:dyDescent="0.35">
      <c r="A13" s="3" t="s">
        <v>8</v>
      </c>
      <c r="B13" s="3" t="s">
        <v>9</v>
      </c>
      <c r="C13" s="3" t="s">
        <v>59</v>
      </c>
      <c r="D13" s="3" t="s">
        <v>22</v>
      </c>
      <c r="E13" s="3" t="s">
        <v>10</v>
      </c>
      <c r="F13" s="3" t="s">
        <v>11</v>
      </c>
      <c r="G13" s="3" t="s">
        <v>12</v>
      </c>
      <c r="H13" s="23"/>
      <c r="I13" s="23"/>
    </row>
    <row r="14" spans="1:9" ht="63.75" customHeight="1" x14ac:dyDescent="0.35">
      <c r="A14" s="4" t="s">
        <v>13</v>
      </c>
      <c r="B14" s="5" t="s">
        <v>48</v>
      </c>
      <c r="C14" s="6" t="s">
        <v>68</v>
      </c>
      <c r="D14" s="7" t="s">
        <v>56</v>
      </c>
      <c r="E14" s="7">
        <v>41</v>
      </c>
      <c r="F14" s="15"/>
      <c r="G14" s="16">
        <f>F14*E14</f>
        <v>0</v>
      </c>
      <c r="H14" s="24"/>
      <c r="I14" s="24"/>
    </row>
    <row r="15" spans="1:9" ht="29" x14ac:dyDescent="0.35">
      <c r="A15" s="4"/>
      <c r="B15" s="5" t="s">
        <v>15</v>
      </c>
      <c r="C15" s="6" t="s">
        <v>69</v>
      </c>
      <c r="D15" s="7" t="s">
        <v>56</v>
      </c>
      <c r="E15" s="7">
        <v>41</v>
      </c>
      <c r="F15" s="15"/>
      <c r="G15" s="16">
        <f t="shared" ref="G15:G16" si="0">F15*E15</f>
        <v>0</v>
      </c>
      <c r="H15" s="24"/>
      <c r="I15" s="24"/>
    </row>
    <row r="16" spans="1:9" ht="16.5" x14ac:dyDescent="0.35">
      <c r="A16" s="4"/>
      <c r="B16" s="5" t="s">
        <v>16</v>
      </c>
      <c r="C16" s="6" t="s">
        <v>68</v>
      </c>
      <c r="D16" s="7" t="s">
        <v>57</v>
      </c>
      <c r="E16" s="7">
        <v>10</v>
      </c>
      <c r="F16" s="15"/>
      <c r="G16" s="16">
        <f t="shared" si="0"/>
        <v>0</v>
      </c>
      <c r="H16" s="24"/>
      <c r="I16" s="24"/>
    </row>
    <row r="17" spans="1:9" x14ac:dyDescent="0.35">
      <c r="A17" s="4"/>
      <c r="B17" s="8" t="s">
        <v>21</v>
      </c>
      <c r="C17" s="8"/>
      <c r="D17" s="8"/>
      <c r="E17" s="8"/>
      <c r="F17" s="17"/>
      <c r="G17" s="17">
        <f>SUM(G14:G16)</f>
        <v>0</v>
      </c>
      <c r="H17" s="25"/>
      <c r="I17" s="25"/>
    </row>
    <row r="18" spans="1:9" x14ac:dyDescent="0.35">
      <c r="H18" s="27"/>
      <c r="I18" s="27"/>
    </row>
    <row r="19" spans="1:9" x14ac:dyDescent="0.35">
      <c r="A19" s="34" t="s">
        <v>23</v>
      </c>
      <c r="B19" s="34"/>
      <c r="H19" s="27"/>
      <c r="I19" s="27"/>
    </row>
    <row r="20" spans="1:9" ht="43.5" x14ac:dyDescent="0.35">
      <c r="A20" s="3" t="s">
        <v>24</v>
      </c>
      <c r="B20" s="3" t="s">
        <v>25</v>
      </c>
      <c r="C20" s="3" t="s">
        <v>59</v>
      </c>
      <c r="D20" s="3" t="s">
        <v>22</v>
      </c>
      <c r="E20" s="3" t="s">
        <v>10</v>
      </c>
      <c r="F20" s="3" t="s">
        <v>11</v>
      </c>
      <c r="G20" s="14" t="s">
        <v>12</v>
      </c>
      <c r="H20" s="23"/>
      <c r="I20" s="23"/>
    </row>
    <row r="21" spans="1:9" ht="43.5" x14ac:dyDescent="0.35">
      <c r="A21" s="4" t="s">
        <v>13</v>
      </c>
      <c r="B21" s="4" t="s">
        <v>49</v>
      </c>
      <c r="C21" s="6" t="s">
        <v>68</v>
      </c>
      <c r="D21" s="7" t="s">
        <v>57</v>
      </c>
      <c r="E21" s="7">
        <v>4</v>
      </c>
      <c r="F21" s="15"/>
      <c r="G21" s="16">
        <f>F21*E21</f>
        <v>0</v>
      </c>
      <c r="H21" s="24"/>
      <c r="I21" s="26"/>
    </row>
    <row r="22" spans="1:9" x14ac:dyDescent="0.35">
      <c r="A22" s="4"/>
      <c r="B22" s="8" t="s">
        <v>21</v>
      </c>
      <c r="C22" s="8"/>
      <c r="D22" s="8"/>
      <c r="E22" s="8"/>
      <c r="F22" s="17"/>
      <c r="G22" s="17">
        <f>SUM(G21)</f>
        <v>0</v>
      </c>
      <c r="H22" s="25"/>
      <c r="I22" s="26"/>
    </row>
    <row r="24" spans="1:9" s="9" customFormat="1" ht="61.5" customHeight="1" x14ac:dyDescent="0.35">
      <c r="B24" s="32" t="s">
        <v>74</v>
      </c>
      <c r="C24" s="32"/>
      <c r="D24" s="32"/>
      <c r="E24" s="32"/>
      <c r="F24" s="32"/>
      <c r="G24" s="32"/>
      <c r="H24" s="10"/>
    </row>
    <row r="26" spans="1:9" x14ac:dyDescent="0.35">
      <c r="F26" s="31" t="s">
        <v>32</v>
      </c>
      <c r="G26" s="31"/>
      <c r="H26" s="18">
        <f>G17+G22</f>
        <v>0</v>
      </c>
    </row>
    <row r="29" spans="1:9" x14ac:dyDescent="0.35">
      <c r="B29" s="11" t="s">
        <v>30</v>
      </c>
      <c r="C29" s="12"/>
      <c r="D29" s="12"/>
      <c r="E29" s="12"/>
      <c r="F29" s="12"/>
      <c r="G29" s="35" t="s">
        <v>31</v>
      </c>
      <c r="H29" s="35"/>
      <c r="I29" s="35"/>
    </row>
    <row r="30" spans="1:9" x14ac:dyDescent="0.35">
      <c r="B30" s="30"/>
      <c r="C30" s="30"/>
      <c r="D30" s="12"/>
      <c r="E30" s="12"/>
      <c r="F30" s="12"/>
      <c r="G30" s="30"/>
      <c r="H30" s="30"/>
      <c r="I30" s="30"/>
    </row>
  </sheetData>
  <sheetProtection algorithmName="SHA-512" hashValue="QQapjneO+ViH1dGPATrGT3cBt8gMDBs3YLrTnWhQs/W2ancL49wpKQLZJ89zBV0RS5UVmPscW7hxy/APY4rJBg==" saltValue="SBdZaOo8DqPkwWHle13hOQ==" spinCount="100000" sheet="1" objects="1" scenarios="1"/>
  <mergeCells count="14">
    <mergeCell ref="A12:B12"/>
    <mergeCell ref="C3:G3"/>
    <mergeCell ref="C4:G4"/>
    <mergeCell ref="C5:G5"/>
    <mergeCell ref="C6:G6"/>
    <mergeCell ref="C7:G7"/>
    <mergeCell ref="A9:E9"/>
    <mergeCell ref="A10:E10"/>
    <mergeCell ref="A19:B19"/>
    <mergeCell ref="F26:G26"/>
    <mergeCell ref="G29:I29"/>
    <mergeCell ref="B30:C30"/>
    <mergeCell ref="G30:I30"/>
    <mergeCell ref="B24:G2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EDB15-6F89-4DC2-B7D4-D7B3740D94B4}">
  <dimension ref="A1:I30"/>
  <sheetViews>
    <sheetView workbookViewId="0">
      <selection activeCell="F21" sqref="F21"/>
    </sheetView>
  </sheetViews>
  <sheetFormatPr defaultColWidth="9.1796875" defaultRowHeight="14.5" x14ac:dyDescent="0.35"/>
  <cols>
    <col min="1" max="1" width="9.1796875" style="2"/>
    <col min="2" max="2" width="22.1796875" style="2" customWidth="1"/>
    <col min="3" max="4" width="17.1796875" style="2" customWidth="1"/>
    <col min="5" max="5" width="10.26953125" style="2" customWidth="1"/>
    <col min="6" max="9" width="17.1796875" style="2" customWidth="1"/>
    <col min="10" max="16384" width="9.1796875" style="2"/>
  </cols>
  <sheetData>
    <row r="1" spans="1:9" s="1" customFormat="1" x14ac:dyDescent="0.35">
      <c r="A1" s="1" t="s">
        <v>50</v>
      </c>
    </row>
    <row r="3" spans="1:9" x14ac:dyDescent="0.35">
      <c r="B3" s="13" t="s">
        <v>1</v>
      </c>
      <c r="C3" s="29"/>
      <c r="D3" s="29"/>
      <c r="E3" s="29"/>
      <c r="F3" s="29"/>
      <c r="G3" s="29"/>
    </row>
    <row r="4" spans="1:9" x14ac:dyDescent="0.35">
      <c r="B4" s="13" t="s">
        <v>2</v>
      </c>
      <c r="C4" s="29"/>
      <c r="D4" s="29"/>
      <c r="E4" s="29"/>
      <c r="F4" s="29"/>
      <c r="G4" s="29"/>
    </row>
    <row r="5" spans="1:9" x14ac:dyDescent="0.35">
      <c r="B5" s="13" t="s">
        <v>3</v>
      </c>
      <c r="C5" s="29"/>
      <c r="D5" s="29"/>
      <c r="E5" s="29"/>
      <c r="F5" s="29"/>
      <c r="G5" s="29"/>
    </row>
    <row r="6" spans="1:9" x14ac:dyDescent="0.35">
      <c r="B6" s="13" t="s">
        <v>4</v>
      </c>
      <c r="C6" s="29"/>
      <c r="D6" s="29"/>
      <c r="E6" s="29"/>
      <c r="F6" s="29"/>
      <c r="G6" s="29"/>
    </row>
    <row r="7" spans="1:9" x14ac:dyDescent="0.35">
      <c r="B7" s="13" t="s">
        <v>5</v>
      </c>
      <c r="C7" s="29"/>
      <c r="D7" s="29"/>
      <c r="E7" s="29"/>
      <c r="F7" s="29"/>
      <c r="G7" s="29"/>
    </row>
    <row r="9" spans="1:9" s="1" customFormat="1" x14ac:dyDescent="0.35">
      <c r="A9" s="33" t="s">
        <v>6</v>
      </c>
      <c r="B9" s="33"/>
      <c r="C9" s="33"/>
      <c r="D9" s="33"/>
      <c r="E9" s="33"/>
    </row>
    <row r="10" spans="1:9" s="1" customFormat="1" x14ac:dyDescent="0.35">
      <c r="A10" s="33" t="s">
        <v>58</v>
      </c>
      <c r="B10" s="33"/>
      <c r="C10" s="33"/>
      <c r="D10" s="33"/>
      <c r="E10" s="33"/>
    </row>
    <row r="12" spans="1:9" x14ac:dyDescent="0.35">
      <c r="A12" s="34" t="s">
        <v>7</v>
      </c>
      <c r="B12" s="34"/>
    </row>
    <row r="13" spans="1:9" ht="48.75" customHeight="1" x14ac:dyDescent="0.35">
      <c r="A13" s="3" t="s">
        <v>8</v>
      </c>
      <c r="B13" s="3" t="s">
        <v>9</v>
      </c>
      <c r="C13" s="3" t="s">
        <v>59</v>
      </c>
      <c r="D13" s="3" t="s">
        <v>22</v>
      </c>
      <c r="E13" s="3" t="s">
        <v>10</v>
      </c>
      <c r="F13" s="3" t="s">
        <v>11</v>
      </c>
      <c r="G13" s="3" t="s">
        <v>12</v>
      </c>
      <c r="H13" s="23"/>
      <c r="I13" s="23"/>
    </row>
    <row r="14" spans="1:9" ht="63.75" customHeight="1" x14ac:dyDescent="0.35">
      <c r="A14" s="4" t="s">
        <v>13</v>
      </c>
      <c r="B14" s="5" t="s">
        <v>51</v>
      </c>
      <c r="C14" s="6" t="s">
        <v>70</v>
      </c>
      <c r="D14" s="7" t="s">
        <v>56</v>
      </c>
      <c r="E14" s="7">
        <v>41</v>
      </c>
      <c r="F14" s="15"/>
      <c r="G14" s="16">
        <f>F14*E14</f>
        <v>0</v>
      </c>
      <c r="H14" s="24"/>
      <c r="I14" s="24"/>
    </row>
    <row r="15" spans="1:9" ht="29" x14ac:dyDescent="0.35">
      <c r="A15" s="4"/>
      <c r="B15" s="5" t="s">
        <v>15</v>
      </c>
      <c r="C15" s="6" t="s">
        <v>71</v>
      </c>
      <c r="D15" s="7" t="s">
        <v>56</v>
      </c>
      <c r="E15" s="7">
        <v>41</v>
      </c>
      <c r="F15" s="15"/>
      <c r="G15" s="16">
        <f t="shared" ref="G15:G16" si="0">F15*E15</f>
        <v>0</v>
      </c>
      <c r="H15" s="24"/>
      <c r="I15" s="24"/>
    </row>
    <row r="16" spans="1:9" ht="16.5" x14ac:dyDescent="0.35">
      <c r="A16" s="4"/>
      <c r="B16" s="5" t="s">
        <v>16</v>
      </c>
      <c r="C16" s="6" t="s">
        <v>70</v>
      </c>
      <c r="D16" s="7" t="s">
        <v>57</v>
      </c>
      <c r="E16" s="7">
        <v>10</v>
      </c>
      <c r="F16" s="15"/>
      <c r="G16" s="16">
        <f t="shared" si="0"/>
        <v>0</v>
      </c>
      <c r="H16" s="24"/>
      <c r="I16" s="24"/>
    </row>
    <row r="17" spans="1:9" x14ac:dyDescent="0.35">
      <c r="A17" s="4"/>
      <c r="B17" s="8" t="s">
        <v>21</v>
      </c>
      <c r="C17" s="8"/>
      <c r="D17" s="8"/>
      <c r="E17" s="8"/>
      <c r="F17" s="17"/>
      <c r="G17" s="17">
        <f>SUM(G14:G16)</f>
        <v>0</v>
      </c>
      <c r="H17" s="25"/>
      <c r="I17" s="25"/>
    </row>
    <row r="18" spans="1:9" x14ac:dyDescent="0.35">
      <c r="H18" s="27"/>
      <c r="I18" s="27"/>
    </row>
    <row r="19" spans="1:9" x14ac:dyDescent="0.35">
      <c r="A19" s="34" t="s">
        <v>23</v>
      </c>
      <c r="B19" s="34"/>
      <c r="H19" s="27"/>
      <c r="I19" s="27"/>
    </row>
    <row r="20" spans="1:9" ht="43.5" x14ac:dyDescent="0.35">
      <c r="A20" s="3" t="s">
        <v>24</v>
      </c>
      <c r="B20" s="3" t="s">
        <v>25</v>
      </c>
      <c r="C20" s="3" t="s">
        <v>59</v>
      </c>
      <c r="D20" s="3" t="s">
        <v>22</v>
      </c>
      <c r="E20" s="3" t="s">
        <v>10</v>
      </c>
      <c r="F20" s="3" t="s">
        <v>11</v>
      </c>
      <c r="G20" s="14" t="s">
        <v>12</v>
      </c>
      <c r="H20" s="28"/>
      <c r="I20" s="28"/>
    </row>
    <row r="21" spans="1:9" ht="43.5" x14ac:dyDescent="0.35">
      <c r="A21" s="4" t="s">
        <v>13</v>
      </c>
      <c r="B21" s="4" t="s">
        <v>52</v>
      </c>
      <c r="C21" s="6" t="s">
        <v>70</v>
      </c>
      <c r="D21" s="7" t="s">
        <v>57</v>
      </c>
      <c r="E21" s="7">
        <v>4</v>
      </c>
      <c r="F21" s="15"/>
      <c r="G21" s="16">
        <f>F21*E21</f>
        <v>0</v>
      </c>
      <c r="H21" s="24"/>
      <c r="I21" s="26"/>
    </row>
    <row r="22" spans="1:9" x14ac:dyDescent="0.35">
      <c r="A22" s="4"/>
      <c r="B22" s="8" t="s">
        <v>21</v>
      </c>
      <c r="C22" s="8"/>
      <c r="D22" s="8"/>
      <c r="E22" s="8"/>
      <c r="F22" s="17"/>
      <c r="G22" s="17">
        <f>SUM(G21)</f>
        <v>0</v>
      </c>
      <c r="H22" s="25"/>
      <c r="I22" s="26"/>
    </row>
    <row r="24" spans="1:9" s="9" customFormat="1" ht="61.5" customHeight="1" x14ac:dyDescent="0.35">
      <c r="B24" s="32" t="s">
        <v>74</v>
      </c>
      <c r="C24" s="32"/>
      <c r="D24" s="32"/>
      <c r="E24" s="32"/>
      <c r="F24" s="32"/>
      <c r="G24" s="32"/>
      <c r="H24" s="10"/>
    </row>
    <row r="26" spans="1:9" x14ac:dyDescent="0.35">
      <c r="F26" s="31" t="s">
        <v>32</v>
      </c>
      <c r="G26" s="31"/>
      <c r="H26" s="18">
        <f>G17+G22</f>
        <v>0</v>
      </c>
    </row>
    <row r="29" spans="1:9" x14ac:dyDescent="0.35">
      <c r="B29" s="11" t="s">
        <v>30</v>
      </c>
      <c r="C29" s="12"/>
      <c r="D29" s="12"/>
      <c r="E29" s="12"/>
      <c r="F29" s="12"/>
      <c r="G29" s="35" t="s">
        <v>31</v>
      </c>
      <c r="H29" s="35"/>
      <c r="I29" s="35"/>
    </row>
    <row r="30" spans="1:9" x14ac:dyDescent="0.35">
      <c r="B30" s="30"/>
      <c r="C30" s="30"/>
      <c r="D30" s="12"/>
      <c r="E30" s="12"/>
      <c r="F30" s="12"/>
      <c r="G30" s="30"/>
      <c r="H30" s="30"/>
      <c r="I30" s="30"/>
    </row>
  </sheetData>
  <sheetProtection algorithmName="SHA-512" hashValue="5UiDoaemiDuK43ygykADjQIEDq6wjKl+WCkjB7NzCU/zjlDTUxjUacV3aP007ecjYFajL/gm6iU+QehHXAcd5A==" saltValue="xZr6ouEmd2iBaXCybAj7Ig==" spinCount="100000" sheet="1" objects="1" scenarios="1"/>
  <mergeCells count="14">
    <mergeCell ref="A12:B12"/>
    <mergeCell ref="C3:G3"/>
    <mergeCell ref="C4:G4"/>
    <mergeCell ref="C5:G5"/>
    <mergeCell ref="C6:G6"/>
    <mergeCell ref="C7:G7"/>
    <mergeCell ref="A9:E9"/>
    <mergeCell ref="A10:E10"/>
    <mergeCell ref="A19:B19"/>
    <mergeCell ref="F26:G26"/>
    <mergeCell ref="G29:I29"/>
    <mergeCell ref="B30:C30"/>
    <mergeCell ref="G30:I30"/>
    <mergeCell ref="B24:G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Sklop I</vt:lpstr>
      <vt:lpstr>Sklop II</vt:lpstr>
      <vt:lpstr>Sklop III</vt:lpstr>
      <vt:lpstr>Sklop IV</vt:lpstr>
      <vt:lpstr>Sklop V</vt:lpstr>
      <vt:lpstr>Sklop VI</vt:lpstr>
      <vt:lpstr>Sklop VII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 Levstik</dc:creator>
  <cp:lastModifiedBy>Tanja Serdinšek</cp:lastModifiedBy>
  <dcterms:created xsi:type="dcterms:W3CDTF">2025-02-27T11:23:54Z</dcterms:created>
  <dcterms:modified xsi:type="dcterms:W3CDTF">2025-03-06T11:32:30Z</dcterms:modified>
</cp:coreProperties>
</file>